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BKP\ASFALTO-RECAPE\2023\PAVIMENTAÇÃO ASFALTICA Marines Roma Garcia - Bernardo Pessuto\DOCUMENTOS DEF\ARQUIVOS  PDFs LICITAÇÃO\"/>
    </mc:Choice>
  </mc:AlternateContent>
  <xr:revisionPtr revIDLastSave="0" documentId="8_{F3628F62-8E17-4BD9-BD9A-7FB72E0B37CC}" xr6:coauthVersionLast="47" xr6:coauthVersionMax="47" xr10:uidLastSave="{00000000-0000-0000-0000-000000000000}"/>
  <bookViews>
    <workbookView xWindow="-23148" yWindow="-1152" windowWidth="23256" windowHeight="12576" xr2:uid="{00000000-000D-0000-FFFF-FFFF00000000}"/>
  </bookViews>
  <sheets>
    <sheet name="ORÇAMENTO" sheetId="1" r:id="rId1"/>
    <sheet name="Planilha2" sheetId="3" state="hidden" r:id="rId2"/>
    <sheet name="MEM DE CALC" sheetId="2" r:id="rId3"/>
    <sheet name="Cronograma" sheetId="4" r:id="rId4"/>
  </sheets>
  <externalReferences>
    <externalReference r:id="rId5"/>
  </externalReferences>
  <definedNames>
    <definedName name="_xlnm.Print_Area" localSheetId="3">Cronograma!$A$1:$N$57</definedName>
    <definedName name="_xlnm.Print_Area" localSheetId="2">'MEM DE CALC'!$A$1:$K$276</definedName>
    <definedName name="_xlnm.Print_Area" localSheetId="0">ORÇAMENTO!$A$1:$H$90</definedName>
    <definedName name="_xlnm.Print_Titles" localSheetId="2">'MEM DE CALC'!$1:$11</definedName>
    <definedName name="_xlnm.Print_Titles" localSheetId="0">ORÇAMENTO!$1:$17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5" i="2" l="1"/>
  <c r="O68" i="1"/>
  <c r="N68" i="1"/>
  <c r="O67" i="1"/>
  <c r="N67" i="1"/>
  <c r="O38" i="1"/>
  <c r="N38" i="1"/>
  <c r="O65" i="1"/>
  <c r="N65" i="1"/>
  <c r="O18" i="4"/>
  <c r="B21" i="4"/>
  <c r="B20" i="4"/>
  <c r="B19" i="4"/>
  <c r="F45" i="1"/>
  <c r="D261" i="2"/>
  <c r="K263" i="2" s="1"/>
  <c r="C261" i="2"/>
  <c r="J263" i="2" s="1"/>
  <c r="F71" i="1" s="1"/>
  <c r="B259" i="2"/>
  <c r="A259" i="2"/>
  <c r="K257" i="2"/>
  <c r="C255" i="2"/>
  <c r="J257" i="2" s="1"/>
  <c r="F70" i="1" s="1"/>
  <c r="B251" i="2"/>
  <c r="A251" i="2"/>
  <c r="A249" i="2"/>
  <c r="J247" i="2"/>
  <c r="B241" i="2"/>
  <c r="A241" i="2"/>
  <c r="B236" i="2"/>
  <c r="A236" i="2"/>
  <c r="B231" i="2"/>
  <c r="A231" i="2"/>
  <c r="K229" i="2"/>
  <c r="B222" i="2"/>
  <c r="A222" i="2"/>
  <c r="B217" i="2"/>
  <c r="A217" i="2"/>
  <c r="B215" i="2"/>
  <c r="A215" i="2"/>
  <c r="G71" i="1"/>
  <c r="G70" i="1"/>
  <c r="G68" i="1"/>
  <c r="G67" i="1"/>
  <c r="I66" i="1"/>
  <c r="G66" i="1"/>
  <c r="G65" i="1"/>
  <c r="G64" i="1"/>
  <c r="E213" i="2"/>
  <c r="B207" i="2"/>
  <c r="A207" i="2"/>
  <c r="E205" i="2"/>
  <c r="B199" i="2"/>
  <c r="E197" i="2"/>
  <c r="B191" i="2"/>
  <c r="A191" i="2"/>
  <c r="E189" i="2"/>
  <c r="E186" i="2"/>
  <c r="E194" i="2" s="1"/>
  <c r="E202" i="2" s="1"/>
  <c r="E210" i="2" s="1"/>
  <c r="E220" i="2" s="1"/>
  <c r="E234" i="2" s="1"/>
  <c r="E239" i="2" s="1"/>
  <c r="D186" i="2"/>
  <c r="C189" i="2" s="1"/>
  <c r="B183" i="2"/>
  <c r="A183" i="2"/>
  <c r="B181" i="2"/>
  <c r="A181" i="2"/>
  <c r="G60" i="1"/>
  <c r="G59" i="1"/>
  <c r="G58" i="1"/>
  <c r="G57" i="1"/>
  <c r="B175" i="2"/>
  <c r="B173" i="2"/>
  <c r="A171" i="2"/>
  <c r="K179" i="2"/>
  <c r="J179" i="2"/>
  <c r="F53" i="1" s="1"/>
  <c r="G53" i="1"/>
  <c r="H71" i="1" l="1"/>
  <c r="H70" i="1"/>
  <c r="G189" i="2"/>
  <c r="F57" i="1" s="1"/>
  <c r="H57" i="1" s="1"/>
  <c r="H53" i="1"/>
  <c r="H54" i="1" s="1"/>
  <c r="G19" i="4" s="1"/>
  <c r="D194" i="2"/>
  <c r="H19" i="4" l="1"/>
  <c r="O19" i="4" s="1"/>
  <c r="D202" i="2"/>
  <c r="C197" i="2"/>
  <c r="G197" i="2" s="1"/>
  <c r="F58" i="1" s="1"/>
  <c r="H58" i="1" s="1"/>
  <c r="C205" i="2" l="1"/>
  <c r="G205" i="2" s="1"/>
  <c r="F59" i="1" s="1"/>
  <c r="D210" i="2"/>
  <c r="F60" i="1" l="1"/>
  <c r="H60" i="1" s="1"/>
  <c r="H59" i="1"/>
  <c r="C213" i="2"/>
  <c r="G213" i="2" s="1"/>
  <c r="D220" i="2"/>
  <c r="C224" i="2" l="1"/>
  <c r="D234" i="2"/>
  <c r="F64" i="1"/>
  <c r="H61" i="1"/>
  <c r="G20" i="4" s="1"/>
  <c r="J20" i="4" l="1"/>
  <c r="H20" i="4"/>
  <c r="F66" i="1"/>
  <c r="H66" i="1" s="1"/>
  <c r="D239" i="2"/>
  <c r="C225" i="2"/>
  <c r="C227" i="2" s="1"/>
  <c r="J229" i="2" s="1"/>
  <c r="F65" i="1" s="1"/>
  <c r="H65" i="1" s="1"/>
  <c r="I64" i="1"/>
  <c r="I67" i="1" s="1"/>
  <c r="H64" i="1"/>
  <c r="O20" i="4" l="1"/>
  <c r="F67" i="1"/>
  <c r="H67" i="1" s="1"/>
  <c r="B243" i="2"/>
  <c r="B245" i="2" s="1"/>
  <c r="I247" i="2" s="1"/>
  <c r="F68" i="1" s="1"/>
  <c r="H68" i="1" s="1"/>
  <c r="H72" i="1"/>
  <c r="H74" i="1" l="1"/>
  <c r="G21" i="4"/>
  <c r="J21" i="4" l="1"/>
  <c r="L21" i="4"/>
  <c r="O21" i="4" l="1"/>
  <c r="P46" i="1" l="1"/>
  <c r="G32" i="1"/>
  <c r="C122" i="2"/>
  <c r="O42" i="1"/>
  <c r="J33" i="2"/>
  <c r="B10" i="2"/>
  <c r="B9" i="2"/>
  <c r="A10" i="2"/>
  <c r="A9" i="2"/>
  <c r="B17" i="4"/>
  <c r="B16" i="4"/>
  <c r="A35" i="2"/>
  <c r="B35" i="2"/>
  <c r="K39" i="2"/>
  <c r="G25" i="1"/>
  <c r="K102" i="2" l="1"/>
  <c r="K33" i="2"/>
  <c r="K96" i="2"/>
  <c r="C155" i="2"/>
  <c r="A28" i="2"/>
  <c r="B28" i="2"/>
  <c r="G24" i="1"/>
  <c r="A77" i="1"/>
  <c r="A167" i="2"/>
  <c r="B167" i="2"/>
  <c r="A165" i="2"/>
  <c r="E31" i="2" l="1"/>
  <c r="E32" i="2" s="1"/>
  <c r="A104" i="2"/>
  <c r="B104" i="2"/>
  <c r="K109" i="2"/>
  <c r="A98" i="2"/>
  <c r="B98" i="2"/>
  <c r="G31" i="1"/>
  <c r="G30" i="1"/>
  <c r="F24" i="1" l="1"/>
  <c r="H24" i="1" s="1"/>
  <c r="C37" i="2"/>
  <c r="J39" i="2" s="1"/>
  <c r="F25" i="1" s="1"/>
  <c r="H25" i="1" s="1"/>
  <c r="F83" i="2" l="1"/>
  <c r="I83" i="2" s="1"/>
  <c r="E83" i="2"/>
  <c r="H83" i="2" s="1"/>
  <c r="F82" i="2"/>
  <c r="I82" i="2" s="1"/>
  <c r="E82" i="2"/>
  <c r="H82" i="2" s="1"/>
  <c r="F81" i="2"/>
  <c r="I81" i="2" s="1"/>
  <c r="E81" i="2"/>
  <c r="H81" i="2" s="1"/>
  <c r="F80" i="2"/>
  <c r="I80" i="2" s="1"/>
  <c r="E80" i="2"/>
  <c r="H80" i="2" s="1"/>
  <c r="F79" i="2"/>
  <c r="I79" i="2" s="1"/>
  <c r="E79" i="2"/>
  <c r="H79" i="2" s="1"/>
  <c r="F78" i="2"/>
  <c r="I78" i="2" s="1"/>
  <c r="E78" i="2"/>
  <c r="H78" i="2" s="1"/>
  <c r="F77" i="2"/>
  <c r="I77" i="2" s="1"/>
  <c r="E77" i="2"/>
  <c r="H77" i="2" s="1"/>
  <c r="F76" i="2"/>
  <c r="I76" i="2" s="1"/>
  <c r="E76" i="2"/>
  <c r="H76" i="2" s="1"/>
  <c r="F75" i="2"/>
  <c r="I75" i="2" s="1"/>
  <c r="E75" i="2"/>
  <c r="H75" i="2" s="1"/>
  <c r="F74" i="2"/>
  <c r="I74" i="2" s="1"/>
  <c r="E74" i="2"/>
  <c r="H74" i="2" s="1"/>
  <c r="F73" i="2"/>
  <c r="I73" i="2" s="1"/>
  <c r="E73" i="2"/>
  <c r="H73" i="2" s="1"/>
  <c r="F72" i="2"/>
  <c r="I72" i="2" s="1"/>
  <c r="E72" i="2"/>
  <c r="H72" i="2" s="1"/>
  <c r="F71" i="2"/>
  <c r="I71" i="2" s="1"/>
  <c r="E71" i="2"/>
  <c r="H71" i="2" s="1"/>
  <c r="F70" i="2"/>
  <c r="I70" i="2" s="1"/>
  <c r="E70" i="2"/>
  <c r="H70" i="2" s="1"/>
  <c r="F69" i="2"/>
  <c r="I69" i="2" s="1"/>
  <c r="E69" i="2"/>
  <c r="H69" i="2" s="1"/>
  <c r="F68" i="2"/>
  <c r="I68" i="2" s="1"/>
  <c r="E68" i="2"/>
  <c r="H68" i="2" s="1"/>
  <c r="F67" i="2"/>
  <c r="I67" i="2" s="1"/>
  <c r="E67" i="2"/>
  <c r="H67" i="2" s="1"/>
  <c r="F66" i="2"/>
  <c r="I66" i="2" s="1"/>
  <c r="E66" i="2"/>
  <c r="H66" i="2" s="1"/>
  <c r="F65" i="2"/>
  <c r="I65" i="2" s="1"/>
  <c r="E65" i="2"/>
  <c r="H65" i="2" s="1"/>
  <c r="F64" i="2"/>
  <c r="I64" i="2" s="1"/>
  <c r="E64" i="2"/>
  <c r="H64" i="2" s="1"/>
  <c r="F63" i="2"/>
  <c r="I63" i="2" s="1"/>
  <c r="E63" i="2"/>
  <c r="H63" i="2" s="1"/>
  <c r="F62" i="2"/>
  <c r="I62" i="2" s="1"/>
  <c r="E62" i="2"/>
  <c r="H62" i="2" s="1"/>
  <c r="F61" i="2"/>
  <c r="I61" i="2" s="1"/>
  <c r="E61" i="2"/>
  <c r="H61" i="2" s="1"/>
  <c r="F60" i="2"/>
  <c r="I60" i="2" s="1"/>
  <c r="E60" i="2"/>
  <c r="H60" i="2" s="1"/>
  <c r="F59" i="2"/>
  <c r="I59" i="2" s="1"/>
  <c r="E59" i="2"/>
  <c r="H59" i="2" s="1"/>
  <c r="F58" i="2"/>
  <c r="I58" i="2" s="1"/>
  <c r="E58" i="2"/>
  <c r="H58" i="2" s="1"/>
  <c r="F57" i="2"/>
  <c r="I57" i="2" s="1"/>
  <c r="E57" i="2"/>
  <c r="H57" i="2" s="1"/>
  <c r="F56" i="2"/>
  <c r="I56" i="2" s="1"/>
  <c r="E56" i="2"/>
  <c r="H56" i="2" s="1"/>
  <c r="F55" i="2"/>
  <c r="I55" i="2" s="1"/>
  <c r="E55" i="2"/>
  <c r="H55" i="2" s="1"/>
  <c r="F54" i="2"/>
  <c r="I54" i="2" s="1"/>
  <c r="E54" i="2"/>
  <c r="H54" i="2" s="1"/>
  <c r="F53" i="2"/>
  <c r="I53" i="2" s="1"/>
  <c r="E53" i="2"/>
  <c r="H53" i="2" s="1"/>
  <c r="F52" i="2"/>
  <c r="I52" i="2" s="1"/>
  <c r="E52" i="2"/>
  <c r="H52" i="2" s="1"/>
  <c r="F51" i="2"/>
  <c r="I51" i="2" s="1"/>
  <c r="E51" i="2"/>
  <c r="H51" i="2" s="1"/>
  <c r="F50" i="2"/>
  <c r="I50" i="2" s="1"/>
  <c r="E50" i="2"/>
  <c r="H50" i="2" s="1"/>
  <c r="F49" i="2"/>
  <c r="I49" i="2" s="1"/>
  <c r="E49" i="2"/>
  <c r="H49" i="2" s="1"/>
  <c r="F48" i="2"/>
  <c r="I48" i="2" s="1"/>
  <c r="E48" i="2"/>
  <c r="H48" i="2" s="1"/>
  <c r="F47" i="2"/>
  <c r="I47" i="2" s="1"/>
  <c r="E47" i="2"/>
  <c r="H47" i="2" s="1"/>
  <c r="F46" i="2"/>
  <c r="I46" i="2" s="1"/>
  <c r="E46" i="2"/>
  <c r="H46" i="2" s="1"/>
  <c r="A43" i="2"/>
  <c r="A41" i="2"/>
  <c r="B43" i="2"/>
  <c r="B41" i="2"/>
  <c r="G29" i="1"/>
  <c r="C87" i="2" l="1"/>
  <c r="D94" i="2" s="1"/>
  <c r="C88" i="2"/>
  <c r="D91" i="2" s="1"/>
  <c r="G45" i="1"/>
  <c r="H45" i="1" s="1"/>
  <c r="I38" i="1"/>
  <c r="A9" i="4"/>
  <c r="G9" i="4"/>
  <c r="A28" i="4"/>
  <c r="B15" i="4"/>
  <c r="D161" i="2"/>
  <c r="K163" i="2" s="1"/>
  <c r="M153" i="2"/>
  <c r="N153" i="2" s="1"/>
  <c r="L155" i="2"/>
  <c r="K157" i="2"/>
  <c r="K127" i="2"/>
  <c r="K147" i="2"/>
  <c r="C121" i="2"/>
  <c r="K139" i="2"/>
  <c r="K133" i="2"/>
  <c r="K117" i="2"/>
  <c r="J117" i="2"/>
  <c r="F36" i="1" s="1"/>
  <c r="I36" i="1" s="1"/>
  <c r="K26" i="2"/>
  <c r="J26" i="2"/>
  <c r="F23" i="1" s="1"/>
  <c r="A151" i="2"/>
  <c r="B151" i="2"/>
  <c r="A159" i="2"/>
  <c r="B159" i="2"/>
  <c r="A135" i="2"/>
  <c r="B135" i="2"/>
  <c r="A141" i="2"/>
  <c r="B141" i="2"/>
  <c r="A149" i="2"/>
  <c r="A111" i="2"/>
  <c r="B111" i="2"/>
  <c r="A113" i="2"/>
  <c r="B113" i="2"/>
  <c r="A119" i="2"/>
  <c r="B119" i="2"/>
  <c r="A129" i="2"/>
  <c r="B129" i="2"/>
  <c r="K20" i="2"/>
  <c r="J20" i="2"/>
  <c r="F22" i="1" s="1"/>
  <c r="C123" i="2" l="1"/>
  <c r="J96" i="2"/>
  <c r="J157" i="2"/>
  <c r="F42" i="1" s="1"/>
  <c r="I39" i="1"/>
  <c r="C161" i="2"/>
  <c r="J163" i="2" s="1"/>
  <c r="F43" i="1" s="1"/>
  <c r="B22" i="2"/>
  <c r="A22" i="2"/>
  <c r="A16" i="2"/>
  <c r="B16" i="2"/>
  <c r="B14" i="2"/>
  <c r="A14" i="2"/>
  <c r="B6" i="3"/>
  <c r="A6" i="3"/>
  <c r="B4" i="3"/>
  <c r="A4" i="3"/>
  <c r="H68" i="3"/>
  <c r="H66" i="3"/>
  <c r="B65" i="3"/>
  <c r="B59" i="3"/>
  <c r="A59" i="3"/>
  <c r="H56" i="3"/>
  <c r="H54" i="3"/>
  <c r="B53" i="3"/>
  <c r="B47" i="3"/>
  <c r="A47" i="3"/>
  <c r="B45" i="3"/>
  <c r="E43" i="3"/>
  <c r="B36" i="3"/>
  <c r="A36" i="3"/>
  <c r="B30" i="3"/>
  <c r="A30" i="3"/>
  <c r="B24" i="3"/>
  <c r="A24" i="3"/>
  <c r="E22" i="3"/>
  <c r="C19" i="3"/>
  <c r="C22" i="3" s="1"/>
  <c r="B15" i="3"/>
  <c r="A15" i="3"/>
  <c r="D12" i="3"/>
  <c r="B12" i="3"/>
  <c r="G43" i="1"/>
  <c r="G42" i="1"/>
  <c r="O40" i="1"/>
  <c r="G40" i="1"/>
  <c r="G39" i="1"/>
  <c r="G38" i="1"/>
  <c r="G37" i="1"/>
  <c r="G36" i="1"/>
  <c r="H36" i="1" s="1"/>
  <c r="G23" i="1"/>
  <c r="H23" i="1" s="1"/>
  <c r="G22" i="1"/>
  <c r="H22" i="1" s="1"/>
  <c r="C131" i="2" l="1"/>
  <c r="C125" i="2"/>
  <c r="J127" i="2" s="1"/>
  <c r="F37" i="1" s="1"/>
  <c r="H37" i="1" s="1"/>
  <c r="H57" i="3"/>
  <c r="B54" i="3" s="1"/>
  <c r="C106" i="2"/>
  <c r="C100" i="2"/>
  <c r="H26" i="1"/>
  <c r="G15" i="4" s="1"/>
  <c r="F29" i="1"/>
  <c r="H29" i="1" s="1"/>
  <c r="H69" i="3"/>
  <c r="B66" i="3" s="1"/>
  <c r="B67" i="3" s="1"/>
  <c r="G22" i="3"/>
  <c r="F12" i="3"/>
  <c r="H43" i="1"/>
  <c r="H42" i="1"/>
  <c r="B55" i="3"/>
  <c r="C28" i="3"/>
  <c r="C34" i="3" s="1"/>
  <c r="C40" i="3"/>
  <c r="C43" i="3" s="1"/>
  <c r="G43" i="3" s="1"/>
  <c r="C137" i="2" l="1"/>
  <c r="J133" i="2"/>
  <c r="F38" i="1" s="1"/>
  <c r="H38" i="1" s="1"/>
  <c r="N42" i="1"/>
  <c r="P42" i="1" s="1"/>
  <c r="H15" i="4"/>
  <c r="J102" i="2"/>
  <c r="F30" i="1" s="1"/>
  <c r="H30" i="1" s="1"/>
  <c r="J109" i="2"/>
  <c r="F31" i="1" s="1"/>
  <c r="H31" i="1" l="1"/>
  <c r="F32" i="1"/>
  <c r="H32" i="1" s="1"/>
  <c r="J139" i="2"/>
  <c r="F39" i="1" s="1"/>
  <c r="H39" i="1" s="1"/>
  <c r="C143" i="2"/>
  <c r="C145" i="2" s="1"/>
  <c r="J147" i="2" s="1"/>
  <c r="F40" i="1" s="1"/>
  <c r="H40" i="1" s="1"/>
  <c r="I15" i="4"/>
  <c r="O15" i="4" s="1"/>
  <c r="H33" i="1" l="1"/>
  <c r="G16" i="4" s="1"/>
  <c r="H46" i="1"/>
  <c r="I46" i="1" l="1"/>
  <c r="Q46" i="1" s="1"/>
  <c r="H48" i="1"/>
  <c r="H76" i="1" s="1"/>
  <c r="G17" i="4"/>
  <c r="H16" i="4"/>
  <c r="J16" i="4"/>
  <c r="J17" i="4" l="1"/>
  <c r="J22" i="4" s="1"/>
  <c r="L17" i="4"/>
  <c r="L22" i="4" s="1"/>
  <c r="H17" i="4"/>
  <c r="I17" i="4" s="1"/>
  <c r="G22" i="4"/>
  <c r="I16" i="4"/>
  <c r="K16" i="4"/>
  <c r="F17" i="4" l="1"/>
  <c r="F19" i="4"/>
  <c r="F20" i="4"/>
  <c r="F21" i="4"/>
  <c r="H22" i="4"/>
  <c r="J23" i="4" s="1"/>
  <c r="O17" i="4"/>
  <c r="F16" i="4"/>
  <c r="M22" i="4"/>
  <c r="F15" i="4"/>
  <c r="O16" i="4"/>
  <c r="F22" i="4" l="1"/>
  <c r="I22" i="4"/>
  <c r="I23" i="4" s="1"/>
  <c r="K22" i="4"/>
  <c r="F23" i="4"/>
  <c r="L23" i="4"/>
  <c r="K23" i="4" l="1"/>
  <c r="M23" i="4" s="1"/>
  <c r="O22" i="4"/>
  <c r="O23" i="4" s="1"/>
</calcChain>
</file>

<file path=xl/sharedStrings.xml><?xml version="1.0" encoding="utf-8"?>
<sst xmlns="http://schemas.openxmlformats.org/spreadsheetml/2006/main" count="431" uniqueCount="169">
  <si>
    <t>ORÇAMENTO</t>
  </si>
  <si>
    <t xml:space="preserve">OBRA: </t>
  </si>
  <si>
    <t>LOCAL:</t>
  </si>
  <si>
    <t>MODALIDADE:</t>
  </si>
  <si>
    <t>Empreitada Global</t>
  </si>
  <si>
    <t>CONVÊNIO:</t>
  </si>
  <si>
    <t xml:space="preserve">Secretaria de Denvolvimento Regional </t>
  </si>
  <si>
    <t>FONTE:</t>
  </si>
  <si>
    <t>BDI =</t>
  </si>
  <si>
    <t>ITEM</t>
  </si>
  <si>
    <t>FONTE</t>
  </si>
  <si>
    <t>CÓDIGO</t>
  </si>
  <si>
    <t>DESCRIÇÃO DOS SERVIÇOS</t>
  </si>
  <si>
    <t>UNID.</t>
  </si>
  <si>
    <t>QUANT.</t>
  </si>
  <si>
    <t>V. UNIT</t>
  </si>
  <si>
    <t>V. TOTAL</t>
  </si>
  <si>
    <t>BDI 20%</t>
  </si>
  <si>
    <t>1.0</t>
  </si>
  <si>
    <t>SERVIÇOS PRELIMINARES</t>
  </si>
  <si>
    <t>1.1</t>
  </si>
  <si>
    <t>CDHU</t>
  </si>
  <si>
    <t>m²</t>
  </si>
  <si>
    <t>Subtotal</t>
  </si>
  <si>
    <t>2.1</t>
  </si>
  <si>
    <t>m³</t>
  </si>
  <si>
    <t>3.0</t>
  </si>
  <si>
    <t>PAVIMENTAÇÃO ASFALTICA</t>
  </si>
  <si>
    <t>3.1</t>
  </si>
  <si>
    <t>54.01.030</t>
  </si>
  <si>
    <t>Abertura e preparo de caixa até 40 cm, compactação do subleito mínimo de 95% do PN e transporte até o raio de 1 km</t>
  </si>
  <si>
    <t>3.2</t>
  </si>
  <si>
    <t>54.01.210</t>
  </si>
  <si>
    <t>Base de brita graduada - esp=15cm</t>
  </si>
  <si>
    <t>3.3</t>
  </si>
  <si>
    <t>54.03.240</t>
  </si>
  <si>
    <t>Imprimação betuminosa impermeabilizante</t>
  </si>
  <si>
    <t>3.4</t>
  </si>
  <si>
    <t>54.03.230</t>
  </si>
  <si>
    <t>Imprimação betuminosa ligante</t>
  </si>
  <si>
    <t>3.5</t>
  </si>
  <si>
    <t>54.03.210</t>
  </si>
  <si>
    <t>Camada de rolamento em concreto betuminoso usinado quente - CBUQ - esp = 3,00 cm acabado</t>
  </si>
  <si>
    <t>Guia e Sarjeta extrusada</t>
  </si>
  <si>
    <t>3.6</t>
  </si>
  <si>
    <t>3.7</t>
  </si>
  <si>
    <t>11.01.630</t>
  </si>
  <si>
    <t>Concreto usinado, fck = 25 MPa - para perfil extrudado</t>
  </si>
  <si>
    <t>m</t>
  </si>
  <si>
    <t>DADOS</t>
  </si>
  <si>
    <t>ALTURA DA PLACA</t>
  </si>
  <si>
    <t>COMPRIMENTO DA PLACA</t>
  </si>
  <si>
    <t>AREA =</t>
  </si>
  <si>
    <t>x</t>
  </si>
  <si>
    <t>=</t>
  </si>
  <si>
    <t>dados:</t>
  </si>
  <si>
    <t>área de pavimento =</t>
  </si>
  <si>
    <t>abertura da caixa</t>
  </si>
  <si>
    <t xml:space="preserve">Volume total </t>
  </si>
  <si>
    <t>Comp guias/sarjetas =</t>
  </si>
  <si>
    <t xml:space="preserve">dimensão das </t>
  </si>
  <si>
    <t xml:space="preserve">sendo: </t>
  </si>
  <si>
    <t>A= Transversal do Perfil</t>
  </si>
  <si>
    <t xml:space="preserve">Area da guia = </t>
  </si>
  <si>
    <t xml:space="preserve">espessura </t>
  </si>
  <si>
    <t>VOLUME</t>
  </si>
  <si>
    <t xml:space="preserve">largura = </t>
  </si>
  <si>
    <t xml:space="preserve">Area da sarjeta = </t>
  </si>
  <si>
    <t>área:</t>
  </si>
  <si>
    <t>MEM DE CÁLCULO</t>
  </si>
  <si>
    <t>SUBTOTAL</t>
  </si>
  <si>
    <t>MEMORIAL DE CÁLCULO</t>
  </si>
  <si>
    <t>espessura:</t>
  </si>
  <si>
    <t>02.09.030</t>
  </si>
  <si>
    <t>Limpeza manual do terreno, inclusive troncos até 5 cm de diâmetro, com caminhão à disposição dentro da obra, até o raio de 1 km</t>
  </si>
  <si>
    <t>54.06.151</t>
  </si>
  <si>
    <t>Execução de perfil extrusado no local, sem concreto</t>
  </si>
  <si>
    <t>PREFEITURA DE FERNANDÓPOLIS</t>
  </si>
  <si>
    <t>CRONOGRAMA FÍSICO FINANCEIRO</t>
  </si>
  <si>
    <t>Localização</t>
  </si>
  <si>
    <t>Tipo de obra/serviço</t>
  </si>
  <si>
    <t>Item</t>
  </si>
  <si>
    <t>Discriminação dos serviços</t>
  </si>
  <si>
    <t>Peso (%)</t>
  </si>
  <si>
    <t>Valor das obras/serviços (R$)</t>
  </si>
  <si>
    <t>Mês 01</t>
  </si>
  <si>
    <t>Mês 02</t>
  </si>
  <si>
    <t>Mês 03</t>
  </si>
  <si>
    <t>R$</t>
  </si>
  <si>
    <t>Total simples</t>
  </si>
  <si>
    <t>Total acumulado</t>
  </si>
  <si>
    <t>Local/Data</t>
  </si>
  <si>
    <t>INFRAESTRUTURA URBANA - PAVIMENTAÇÃO ASFALTICA, GUIAS E SARJETAS</t>
  </si>
  <si>
    <t>%</t>
  </si>
  <si>
    <t>LAT 20°18'27.18"S ; LONG 50°14'37.42"O</t>
  </si>
  <si>
    <t>LAT 20°18'28.85"S; LONG 50°14'24.58"O</t>
  </si>
  <si>
    <t>COORD.:</t>
  </si>
  <si>
    <t>1.2</t>
  </si>
  <si>
    <t>2.0</t>
  </si>
  <si>
    <t>MOVIMENTOS DE TERRA</t>
  </si>
  <si>
    <t>2.2</t>
  </si>
  <si>
    <t>2.3</t>
  </si>
  <si>
    <t>Sarjetões em Piso Intertravado</t>
  </si>
  <si>
    <t>3.8</t>
  </si>
  <si>
    <t>54.04.350</t>
  </si>
  <si>
    <t>Compactação de aterro mecanizado mínimo de 95% PN, sem fornecimento de solo em campo aberto</t>
  </si>
  <si>
    <t>Seção</t>
  </si>
  <si>
    <t>Área de corte (m²)</t>
  </si>
  <si>
    <t>Área de aterro (m²)</t>
  </si>
  <si>
    <t>Árae de corte média (m²)</t>
  </si>
  <si>
    <t>Área de aterro média (m²)</t>
  </si>
  <si>
    <t>Comprimento entre seções (m)</t>
  </si>
  <si>
    <t>Volume de corte (m³)</t>
  </si>
  <si>
    <t>Volume de aterro (m³)</t>
  </si>
  <si>
    <t>Corte=</t>
  </si>
  <si>
    <t>Aterro=</t>
  </si>
  <si>
    <t>Taxa de empolamento aterro =</t>
  </si>
  <si>
    <t>Volume de aterro =</t>
  </si>
  <si>
    <t>Taxa de empolamento corte =</t>
  </si>
  <si>
    <t>Volume de corte =</t>
  </si>
  <si>
    <t>07.10.020</t>
  </si>
  <si>
    <t>07.12.030</t>
  </si>
  <si>
    <t>05.10.010</t>
  </si>
  <si>
    <t>Espalhamento de solo em bota‐fora com compactação sem controle</t>
  </si>
  <si>
    <t>Carregamento mecanizado de solo de 1ª e 2ª categoria</t>
  </si>
  <si>
    <t>Volume =</t>
  </si>
  <si>
    <t>Área de sarjetão =</t>
  </si>
  <si>
    <t>1.3</t>
  </si>
  <si>
    <t>Comprimento de guia a demolir =</t>
  </si>
  <si>
    <t>Área da seção =</t>
  </si>
  <si>
    <t>comp linear de guia =</t>
  </si>
  <si>
    <t>Aterro =</t>
  </si>
  <si>
    <t>05.07.040</t>
  </si>
  <si>
    <t>1.4</t>
  </si>
  <si>
    <t>Remoção de entulho separado de obra com caçamba metálica ‐ terra, alvenaria, concreto, argamassa, madeira, papel, plástico ou metal</t>
  </si>
  <si>
    <t>Tabela CDHU - Versão 189 - Data Base: FEVEREIRO/23, com desoneração</t>
  </si>
  <si>
    <t>02.08.040</t>
  </si>
  <si>
    <t>Placa em lona com impressão digital e requadro em metalon</t>
  </si>
  <si>
    <t>04.40.010</t>
  </si>
  <si>
    <t>Retirada manual de guia pré‐moldada, inclusive limpeza,
carregamento, transporte até 1 quilômetro e descarregamento</t>
  </si>
  <si>
    <t>Pavimentação em lajota de concreto 35 MPa, espessura 8 cm, tipos: raquete, retangular, sextavado e 16 faces, com rejunte em areia</t>
  </si>
  <si>
    <t>05.10.020</t>
  </si>
  <si>
    <t>Transporte de solo de 1ª e 2ª categoria por caminhão até o 2° km</t>
  </si>
  <si>
    <t>2.4</t>
  </si>
  <si>
    <t>RUA MARINES ROMA GARCIA</t>
  </si>
  <si>
    <t>SUB TOTAL - RUA MARINES ROMA GARCIA</t>
  </si>
  <si>
    <t>4.0</t>
  </si>
  <si>
    <t>RUA MARINES ROMA GARCIA E RUA BENEDITA CRUZ - BERNARDO PESSUTO - FERNANDÓPOLIS / SP</t>
  </si>
  <si>
    <t>RUA BENEDITA CRUZ</t>
  </si>
  <si>
    <t>4.1</t>
  </si>
  <si>
    <t>5.0</t>
  </si>
  <si>
    <t>5.1</t>
  </si>
  <si>
    <t>5.2</t>
  </si>
  <si>
    <t>5.3</t>
  </si>
  <si>
    <t>5.4</t>
  </si>
  <si>
    <t>Área =</t>
  </si>
  <si>
    <t>espessura estimativa</t>
  </si>
  <si>
    <t>volume =</t>
  </si>
  <si>
    <t>6.0</t>
  </si>
  <si>
    <t>6.1</t>
  </si>
  <si>
    <t>6.2</t>
  </si>
  <si>
    <t>6.3</t>
  </si>
  <si>
    <t>6.4</t>
  </si>
  <si>
    <t>6.5</t>
  </si>
  <si>
    <t>6.6</t>
  </si>
  <si>
    <t>6.7</t>
  </si>
  <si>
    <t>SUB TOTAL - RUA BENEDITA CRUZ</t>
  </si>
  <si>
    <t>Fernandópolis, 20 de abril de 2023</t>
  </si>
  <si>
    <t>TOTAL GERAL DOS SERVIÇOS - PAVIMENTAÇÃO ASFÁLTICA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</si>
</sst>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 * #,##0.00_ ;_ * \-#,##0.00_ ;_ * &quot;-&quot;??_ ;_ @_ "/>
    <numFmt numFmtId="166" formatCode="_(* #,##0.00_);_(* \(#,##0.00\);_(* &quot;-&quot;??_);_(@_)"/>
    <numFmt numFmtId="167" formatCode="_-[$R$-416]\ * #,##0.00_-;\-[$R$-416]\ * #,##0.00_-;_-[$R$-416]\ * &quot;-&quot;??_-;_-@_-"/>
    <numFmt numFmtId="168" formatCode="_-* #,##0.000_-;\-* #,##0.000_-;_-* &quot;-&quot;??_-;_-@_-"/>
    <numFmt numFmtId="169" formatCode="_ * #,##0.000_ ;_ * \-#,##0.000_ ;_ * &quot;-&quot;??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b/>
      <sz val="12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b/>
      <sz val="12"/>
      <name val="Arial Narrow"/>
      <family val="2"/>
    </font>
    <font>
      <sz val="9"/>
      <name val="Arial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name val="Arial"/>
      <family val="2"/>
    </font>
    <font>
      <sz val="9"/>
      <color indexed="14"/>
      <name val="Arial"/>
      <family val="2"/>
    </font>
    <font>
      <b/>
      <sz val="15"/>
      <name val="Arial"/>
      <family val="2"/>
    </font>
    <font>
      <sz val="4"/>
      <name val="Arial"/>
      <family val="2"/>
    </font>
    <font>
      <sz val="4"/>
      <color indexed="12"/>
      <name val="Arial"/>
      <family val="2"/>
    </font>
    <font>
      <sz val="4"/>
      <color indexed="14"/>
      <name val="Arial"/>
      <family val="2"/>
    </font>
    <font>
      <b/>
      <sz val="9"/>
      <name val="Arial"/>
      <family val="2"/>
    </font>
    <font>
      <b/>
      <sz val="9"/>
      <color indexed="14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bgColor indexed="26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8">
    <xf numFmtId="0" fontId="0" fillId="0" borderId="0" xfId="0"/>
    <xf numFmtId="43" fontId="0" fillId="0" borderId="0" xfId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justify" vertical="center"/>
    </xf>
    <xf numFmtId="49" fontId="5" fillId="0" borderId="0" xfId="0" applyNumberFormat="1" applyFont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13" xfId="0" applyNumberFormat="1" applyFont="1" applyBorder="1" applyAlignment="1">
      <alignment vertical="center"/>
    </xf>
    <xf numFmtId="49" fontId="5" fillId="0" borderId="10" xfId="0" applyNumberFormat="1" applyFont="1" applyBorder="1" applyAlignment="1">
      <alignment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vertical="center"/>
    </xf>
    <xf numFmtId="164" fontId="4" fillId="3" borderId="3" xfId="0" applyNumberFormat="1" applyFont="1" applyFill="1" applyBorder="1" applyAlignment="1">
      <alignment horizontal="right" vertical="center"/>
    </xf>
    <xf numFmtId="49" fontId="5" fillId="4" borderId="14" xfId="0" applyNumberFormat="1" applyFont="1" applyFill="1" applyBorder="1" applyAlignment="1">
      <alignment vertical="center"/>
    </xf>
    <xf numFmtId="49" fontId="5" fillId="4" borderId="14" xfId="0" applyNumberFormat="1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right" vertical="center"/>
    </xf>
    <xf numFmtId="4" fontId="9" fillId="2" borderId="14" xfId="0" applyNumberFormat="1" applyFont="1" applyFill="1" applyBorder="1" applyAlignment="1">
      <alignment horizontal="right" vertical="center"/>
    </xf>
    <xf numFmtId="49" fontId="10" fillId="0" borderId="14" xfId="0" applyNumberFormat="1" applyFont="1" applyBorder="1" applyAlignment="1">
      <alignment horizontal="center"/>
    </xf>
    <xf numFmtId="0" fontId="10" fillId="0" borderId="14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43" fontId="10" fillId="0" borderId="14" xfId="1" applyFont="1" applyFill="1" applyBorder="1" applyAlignment="1">
      <alignment horizontal="right"/>
    </xf>
    <xf numFmtId="7" fontId="10" fillId="0" borderId="14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vertical="center"/>
    </xf>
    <xf numFmtId="43" fontId="4" fillId="0" borderId="14" xfId="1" applyFont="1" applyFill="1" applyBorder="1" applyAlignment="1">
      <alignment horizontal="right"/>
    </xf>
    <xf numFmtId="49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right" vertical="center"/>
    </xf>
    <xf numFmtId="43" fontId="11" fillId="2" borderId="14" xfId="1" applyFont="1" applyFill="1" applyBorder="1" applyAlignment="1">
      <alignment horizontal="right" vertical="center"/>
    </xf>
    <xf numFmtId="7" fontId="11" fillId="2" borderId="14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49" fontId="10" fillId="4" borderId="14" xfId="0" applyNumberFormat="1" applyFont="1" applyFill="1" applyBorder="1" applyAlignment="1">
      <alignment horizontal="center"/>
    </xf>
    <xf numFmtId="0" fontId="10" fillId="4" borderId="14" xfId="0" applyFont="1" applyFill="1" applyBorder="1" applyAlignment="1">
      <alignment horizontal="left" wrapText="1"/>
    </xf>
    <xf numFmtId="0" fontId="10" fillId="4" borderId="14" xfId="0" applyFont="1" applyFill="1" applyBorder="1" applyAlignment="1">
      <alignment horizontal="center"/>
    </xf>
    <xf numFmtId="43" fontId="10" fillId="4" borderId="14" xfId="1" applyFont="1" applyFill="1" applyBorder="1" applyAlignment="1">
      <alignment horizontal="right"/>
    </xf>
    <xf numFmtId="7" fontId="10" fillId="4" borderId="14" xfId="1" applyNumberFormat="1" applyFont="1" applyFill="1" applyBorder="1" applyAlignment="1">
      <alignment horizontal="right"/>
    </xf>
    <xf numFmtId="43" fontId="4" fillId="3" borderId="0" xfId="1" applyFont="1" applyFill="1" applyBorder="1" applyAlignment="1">
      <alignment horizontal="right" vertical="center"/>
    </xf>
    <xf numFmtId="0" fontId="10" fillId="4" borderId="14" xfId="0" applyFont="1" applyFill="1" applyBorder="1" applyAlignment="1">
      <alignment horizontal="left"/>
    </xf>
    <xf numFmtId="0" fontId="10" fillId="4" borderId="14" xfId="3" applyFont="1" applyFill="1" applyBorder="1" applyAlignment="1">
      <alignment horizontal="center"/>
    </xf>
    <xf numFmtId="0" fontId="13" fillId="4" borderId="14" xfId="0" applyFont="1" applyFill="1" applyBorder="1" applyAlignment="1">
      <alignment vertical="center" wrapText="1"/>
    </xf>
    <xf numFmtId="7" fontId="4" fillId="0" borderId="0" xfId="0" applyNumberFormat="1" applyFont="1" applyAlignment="1">
      <alignment vertical="center"/>
    </xf>
    <xf numFmtId="0" fontId="10" fillId="0" borderId="14" xfId="3" applyFont="1" applyBorder="1" applyAlignment="1">
      <alignment horizontal="center"/>
    </xf>
    <xf numFmtId="0" fontId="10" fillId="4" borderId="14" xfId="3" applyFont="1" applyFill="1" applyBorder="1" applyAlignment="1">
      <alignment horizontal="left"/>
    </xf>
    <xf numFmtId="43" fontId="15" fillId="0" borderId="0" xfId="1" applyFont="1" applyAlignment="1">
      <alignment vertical="center"/>
    </xf>
    <xf numFmtId="0" fontId="15" fillId="0" borderId="0" xfId="0" applyFont="1" applyAlignment="1">
      <alignment horizontal="right" vertical="center"/>
    </xf>
    <xf numFmtId="165" fontId="10" fillId="4" borderId="14" xfId="4" applyNumberFormat="1" applyFont="1" applyFill="1" applyBorder="1" applyAlignment="1">
      <alignment horizontal="right"/>
    </xf>
    <xf numFmtId="43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4" fillId="0" borderId="0" xfId="1" applyNumberFormat="1" applyFont="1" applyAlignment="1">
      <alignment horizontal="left" vertical="center"/>
    </xf>
    <xf numFmtId="43" fontId="14" fillId="0" borderId="0" xfId="1" applyFont="1" applyBorder="1" applyAlignment="1">
      <alignment horizontal="left" vertical="center"/>
    </xf>
    <xf numFmtId="43" fontId="13" fillId="0" borderId="0" xfId="1" applyFont="1"/>
    <xf numFmtId="0" fontId="10" fillId="0" borderId="0" xfId="1" applyNumberFormat="1" applyFont="1" applyAlignment="1">
      <alignment horizontal="left" vertical="center"/>
    </xf>
    <xf numFmtId="0" fontId="10" fillId="0" borderId="0" xfId="1" applyNumberFormat="1" applyFont="1" applyFill="1" applyBorder="1" applyAlignment="1">
      <alignment horizontal="left" vertical="center"/>
    </xf>
    <xf numFmtId="0" fontId="13" fillId="0" borderId="0" xfId="1" applyNumberFormat="1" applyFont="1" applyAlignment="1">
      <alignment horizontal="left" vertical="center"/>
    </xf>
    <xf numFmtId="43" fontId="10" fillId="0" borderId="0" xfId="1" applyFont="1" applyAlignment="1">
      <alignment horizontal="center"/>
    </xf>
    <xf numFmtId="0" fontId="10" fillId="0" borderId="0" xfId="0" applyFont="1"/>
    <xf numFmtId="43" fontId="7" fillId="5" borderId="16" xfId="1" applyFont="1" applyFill="1" applyBorder="1"/>
    <xf numFmtId="43" fontId="7" fillId="5" borderId="5" xfId="1" applyFont="1" applyFill="1" applyBorder="1"/>
    <xf numFmtId="43" fontId="13" fillId="0" borderId="0" xfId="1" applyFont="1" applyFill="1"/>
    <xf numFmtId="43" fontId="14" fillId="0" borderId="0" xfId="1" applyFont="1" applyFill="1" applyBorder="1"/>
    <xf numFmtId="43" fontId="13" fillId="0" borderId="0" xfId="1" applyFont="1" applyFill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4" fillId="0" borderId="0" xfId="1" applyFont="1" applyFill="1"/>
    <xf numFmtId="43" fontId="14" fillId="5" borderId="0" xfId="1" applyFont="1" applyFill="1" applyBorder="1"/>
    <xf numFmtId="43" fontId="14" fillId="5" borderId="0" xfId="1" applyFont="1" applyFill="1"/>
    <xf numFmtId="43" fontId="14" fillId="4" borderId="0" xfId="1" applyFont="1" applyFill="1" applyBorder="1"/>
    <xf numFmtId="43" fontId="14" fillId="4" borderId="0" xfId="1" applyFont="1" applyFill="1"/>
    <xf numFmtId="168" fontId="13" fillId="0" borderId="0" xfId="1" applyNumberFormat="1" applyFont="1" applyFill="1"/>
    <xf numFmtId="43" fontId="5" fillId="0" borderId="0" xfId="1" applyFont="1"/>
    <xf numFmtId="0" fontId="5" fillId="0" borderId="0" xfId="0" applyFont="1" applyAlignment="1">
      <alignment horizontal="center"/>
    </xf>
    <xf numFmtId="169" fontId="5" fillId="0" borderId="0" xfId="1" applyNumberFormat="1" applyFont="1"/>
    <xf numFmtId="1" fontId="5" fillId="0" borderId="14" xfId="0" applyNumberFormat="1" applyFont="1" applyBorder="1" applyAlignment="1">
      <alignment vertical="center"/>
    </xf>
    <xf numFmtId="43" fontId="5" fillId="0" borderId="14" xfId="1" applyFont="1" applyBorder="1"/>
    <xf numFmtId="169" fontId="5" fillId="0" borderId="14" xfId="1" applyNumberFormat="1" applyFont="1" applyBorder="1"/>
    <xf numFmtId="43" fontId="13" fillId="0" borderId="14" xfId="1" applyFont="1" applyFill="1" applyBorder="1"/>
    <xf numFmtId="43" fontId="13" fillId="0" borderId="0" xfId="1" applyFont="1" applyFill="1" applyBorder="1"/>
    <xf numFmtId="43" fontId="6" fillId="5" borderId="0" xfId="1" applyFont="1" applyFill="1"/>
    <xf numFmtId="1" fontId="5" fillId="0" borderId="0" xfId="0" applyNumberFormat="1" applyFont="1" applyAlignment="1">
      <alignment vertical="center"/>
    </xf>
    <xf numFmtId="43" fontId="14" fillId="4" borderId="14" xfId="1" applyFont="1" applyFill="1" applyBorder="1"/>
    <xf numFmtId="168" fontId="14" fillId="4" borderId="14" xfId="1" applyNumberFormat="1" applyFont="1" applyFill="1" applyBorder="1"/>
    <xf numFmtId="0" fontId="14" fillId="4" borderId="16" xfId="0" applyFont="1" applyFill="1" applyBorder="1" applyAlignment="1">
      <alignment horizontal="left" vertical="center" wrapText="1"/>
    </xf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0" borderId="0" xfId="0" applyAlignment="1">
      <alignment horizontal="right"/>
    </xf>
    <xf numFmtId="7" fontId="11" fillId="0" borderId="0" xfId="1" applyNumberFormat="1" applyFont="1" applyFill="1" applyBorder="1" applyAlignment="1">
      <alignment horizontal="right" vertical="center"/>
    </xf>
    <xf numFmtId="49" fontId="14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center" vertical="top"/>
    </xf>
    <xf numFmtId="0" fontId="18" fillId="2" borderId="0" xfId="0" applyFont="1" applyFill="1" applyAlignment="1">
      <alignment horizontal="center" vertical="top"/>
    </xf>
    <xf numFmtId="43" fontId="0" fillId="2" borderId="0" xfId="1" applyFont="1" applyFill="1"/>
    <xf numFmtId="0" fontId="20" fillId="2" borderId="0" xfId="0" applyFont="1" applyFill="1" applyAlignment="1">
      <alignment horizontal="right"/>
    </xf>
    <xf numFmtId="0" fontId="4" fillId="0" borderId="14" xfId="0" applyFont="1" applyBorder="1" applyAlignment="1">
      <alignment vertical="center"/>
    </xf>
    <xf numFmtId="0" fontId="14" fillId="4" borderId="14" xfId="0" applyFont="1" applyFill="1" applyBorder="1" applyAlignment="1">
      <alignment horizontal="left" vertical="center" wrapText="1"/>
    </xf>
    <xf numFmtId="43" fontId="0" fillId="0" borderId="0" xfId="0" applyNumberFormat="1"/>
    <xf numFmtId="43" fontId="0" fillId="2" borderId="0" xfId="0" applyNumberFormat="1" applyFill="1"/>
    <xf numFmtId="0" fontId="10" fillId="4" borderId="14" xfId="3" applyFont="1" applyFill="1" applyBorder="1" applyAlignment="1">
      <alignment horizontal="center" vertical="center"/>
    </xf>
    <xf numFmtId="43" fontId="0" fillId="0" borderId="0" xfId="1" applyFont="1" applyFill="1"/>
    <xf numFmtId="0" fontId="24" fillId="0" borderId="0" xfId="3" applyFont="1"/>
    <xf numFmtId="0" fontId="12" fillId="0" borderId="0" xfId="3" applyFont="1"/>
    <xf numFmtId="0" fontId="26" fillId="0" borderId="0" xfId="3" applyFont="1"/>
    <xf numFmtId="0" fontId="26" fillId="0" borderId="0" xfId="3" applyFont="1" applyAlignment="1">
      <alignment vertical="top"/>
    </xf>
    <xf numFmtId="0" fontId="27" fillId="0" borderId="0" xfId="3" applyFont="1" applyAlignment="1">
      <alignment vertical="top"/>
    </xf>
    <xf numFmtId="0" fontId="28" fillId="0" borderId="0" xfId="3" applyFont="1"/>
    <xf numFmtId="0" fontId="26" fillId="0" borderId="0" xfId="3" applyFont="1" applyAlignment="1">
      <alignment vertical="center"/>
    </xf>
    <xf numFmtId="0" fontId="26" fillId="0" borderId="0" xfId="3" applyFont="1" applyProtection="1">
      <protection hidden="1"/>
    </xf>
    <xf numFmtId="0" fontId="26" fillId="0" borderId="0" xfId="3" applyFont="1" applyAlignment="1" applyProtection="1">
      <alignment horizontal="center" vertical="center"/>
      <protection hidden="1"/>
    </xf>
    <xf numFmtId="0" fontId="24" fillId="0" borderId="0" xfId="3" applyFont="1" applyAlignment="1">
      <alignment vertical="top"/>
    </xf>
    <xf numFmtId="0" fontId="12" fillId="0" borderId="0" xfId="3" applyFont="1" applyAlignment="1">
      <alignment vertical="top"/>
    </xf>
    <xf numFmtId="0" fontId="26" fillId="0" borderId="14" xfId="3" applyFont="1" applyBorder="1"/>
    <xf numFmtId="0" fontId="26" fillId="0" borderId="14" xfId="3" applyFont="1" applyBorder="1" applyProtection="1">
      <protection hidden="1"/>
    </xf>
    <xf numFmtId="166" fontId="26" fillId="0" borderId="14" xfId="5" applyFont="1" applyBorder="1"/>
    <xf numFmtId="166" fontId="24" fillId="0" borderId="0" xfId="3" applyNumberFormat="1" applyFont="1"/>
    <xf numFmtId="0" fontId="29" fillId="0" borderId="0" xfId="3" applyFont="1"/>
    <xf numFmtId="166" fontId="30" fillId="0" borderId="0" xfId="3" applyNumberFormat="1" applyFo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Continuous"/>
    </xf>
    <xf numFmtId="0" fontId="32" fillId="0" borderId="0" xfId="3" applyFont="1"/>
    <xf numFmtId="0" fontId="29" fillId="0" borderId="0" xfId="3" applyFont="1" applyAlignment="1">
      <alignment horizontal="center"/>
    </xf>
    <xf numFmtId="0" fontId="32" fillId="0" borderId="0" xfId="3" applyFont="1" applyAlignment="1">
      <alignment horizontal="center"/>
    </xf>
    <xf numFmtId="0" fontId="3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9" fontId="12" fillId="0" borderId="14" xfId="2" applyFont="1" applyBorder="1"/>
    <xf numFmtId="10" fontId="12" fillId="0" borderId="14" xfId="2" applyNumberFormat="1" applyFont="1" applyBorder="1"/>
    <xf numFmtId="0" fontId="0" fillId="0" borderId="14" xfId="0" applyBorder="1"/>
    <xf numFmtId="49" fontId="7" fillId="0" borderId="6" xfId="0" applyNumberFormat="1" applyFont="1" applyBorder="1" applyAlignment="1">
      <alignment horizontal="justify" vertical="center"/>
    </xf>
    <xf numFmtId="49" fontId="7" fillId="0" borderId="12" xfId="0" applyNumberFormat="1" applyFont="1" applyBorder="1" applyAlignment="1">
      <alignment horizontal="justify" vertical="center"/>
    </xf>
    <xf numFmtId="49" fontId="10" fillId="0" borderId="0" xfId="0" applyNumberFormat="1" applyFont="1" applyAlignment="1">
      <alignment vertical="center"/>
    </xf>
    <xf numFmtId="0" fontId="8" fillId="0" borderId="10" xfId="0" applyFont="1" applyBorder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10" fontId="7" fillId="0" borderId="11" xfId="2" applyNumberFormat="1" applyFont="1" applyBorder="1" applyAlignment="1">
      <alignment vertical="center"/>
    </xf>
    <xf numFmtId="0" fontId="13" fillId="4" borderId="16" xfId="0" applyFont="1" applyFill="1" applyBorder="1" applyAlignment="1">
      <alignment horizontal="left" vertical="center" wrapText="1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0" fillId="0" borderId="14" xfId="0" applyFont="1" applyBorder="1" applyAlignment="1">
      <alignment horizontal="left" wrapText="1"/>
    </xf>
    <xf numFmtId="43" fontId="4" fillId="0" borderId="0" xfId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49" fontId="0" fillId="2" borderId="0" xfId="0" applyNumberFormat="1" applyFill="1" applyAlignment="1">
      <alignment vertical="center"/>
    </xf>
    <xf numFmtId="43" fontId="0" fillId="0" borderId="0" xfId="1" applyFont="1" applyAlignment="1"/>
    <xf numFmtId="49" fontId="10" fillId="0" borderId="10" xfId="0" applyNumberFormat="1" applyFont="1" applyBorder="1" applyAlignment="1">
      <alignment horizontal="left" vertical="center"/>
    </xf>
    <xf numFmtId="168" fontId="0" fillId="0" borderId="0" xfId="1" applyNumberFormat="1" applyFont="1" applyAlignment="1">
      <alignment horizontal="right"/>
    </xf>
    <xf numFmtId="168" fontId="0" fillId="0" borderId="0" xfId="0" applyNumberFormat="1"/>
    <xf numFmtId="2" fontId="4" fillId="0" borderId="14" xfId="3" applyNumberFormat="1" applyBorder="1" applyProtection="1">
      <protection hidden="1"/>
    </xf>
    <xf numFmtId="166" fontId="4" fillId="0" borderId="14" xfId="5" applyFont="1" applyBorder="1" applyAlignment="1" applyProtection="1">
      <alignment horizontal="center"/>
      <protection locked="0" hidden="1"/>
    </xf>
    <xf numFmtId="166" fontId="4" fillId="0" borderId="14" xfId="5" applyFont="1" applyBorder="1" applyProtection="1">
      <protection locked="0"/>
    </xf>
    <xf numFmtId="9" fontId="4" fillId="0" borderId="14" xfId="2" applyFont="1" applyBorder="1"/>
    <xf numFmtId="10" fontId="4" fillId="0" borderId="14" xfId="2" applyNumberFormat="1" applyFont="1" applyBorder="1"/>
    <xf numFmtId="166" fontId="17" fillId="0" borderId="14" xfId="5" applyFont="1" applyBorder="1" applyProtection="1">
      <protection hidden="1"/>
    </xf>
    <xf numFmtId="166" fontId="17" fillId="7" borderId="14" xfId="5" applyFont="1" applyFill="1" applyBorder="1" applyProtection="1">
      <protection hidden="1"/>
    </xf>
    <xf numFmtId="10" fontId="17" fillId="0" borderId="14" xfId="3" applyNumberFormat="1" applyFont="1" applyBorder="1"/>
    <xf numFmtId="0" fontId="4" fillId="0" borderId="14" xfId="3" applyBorder="1" applyAlignment="1">
      <alignment horizontal="left"/>
    </xf>
    <xf numFmtId="0" fontId="4" fillId="0" borderId="0" xfId="3" applyAlignment="1">
      <alignment horizontal="left" vertical="top"/>
    </xf>
    <xf numFmtId="49" fontId="17" fillId="0" borderId="0" xfId="3" applyNumberFormat="1" applyFont="1" applyAlignment="1" applyProtection="1">
      <alignment horizontal="left" vertical="top" wrapText="1"/>
      <protection locked="0"/>
    </xf>
    <xf numFmtId="49" fontId="0" fillId="0" borderId="6" xfId="0" applyNumberFormat="1" applyBorder="1"/>
    <xf numFmtId="49" fontId="0" fillId="0" borderId="7" xfId="0" applyNumberFormat="1" applyBorder="1"/>
    <xf numFmtId="0" fontId="0" fillId="0" borderId="7" xfId="0" applyBorder="1"/>
    <xf numFmtId="0" fontId="0" fillId="0" borderId="8" xfId="0" applyBorder="1"/>
    <xf numFmtId="49" fontId="0" fillId="0" borderId="9" xfId="0" applyNumberFormat="1" applyBorder="1"/>
    <xf numFmtId="49" fontId="0" fillId="0" borderId="10" xfId="0" applyNumberFormat="1" applyBorder="1"/>
    <xf numFmtId="0" fontId="0" fillId="0" borderId="10" xfId="0" applyBorder="1"/>
    <xf numFmtId="0" fontId="0" fillId="0" borderId="11" xfId="0" applyBorder="1"/>
    <xf numFmtId="0" fontId="23" fillId="0" borderId="0" xfId="3" applyFont="1" applyAlignment="1" applyProtection="1">
      <alignment horizontal="center" vertical="center"/>
      <protection hidden="1"/>
    </xf>
    <xf numFmtId="0" fontId="25" fillId="0" borderId="0" xfId="3" applyFont="1" applyAlignment="1" applyProtection="1">
      <alignment horizontal="center" vertical="top"/>
      <protection locked="0"/>
    </xf>
    <xf numFmtId="9" fontId="12" fillId="0" borderId="0" xfId="2" applyFont="1" applyBorder="1"/>
    <xf numFmtId="10" fontId="12" fillId="0" borderId="0" xfId="2" applyNumberFormat="1" applyFont="1" applyBorder="1"/>
    <xf numFmtId="0" fontId="12" fillId="4" borderId="0" xfId="3" applyFont="1" applyFill="1" applyAlignment="1">
      <alignment vertical="top"/>
    </xf>
    <xf numFmtId="0" fontId="12" fillId="4" borderId="0" xfId="3" applyFont="1" applyFill="1" applyAlignment="1" applyProtection="1">
      <alignment vertical="top" wrapText="1"/>
      <protection hidden="1"/>
    </xf>
    <xf numFmtId="10" fontId="17" fillId="0" borderId="14" xfId="2" applyNumberFormat="1" applyFont="1" applyBorder="1"/>
    <xf numFmtId="10" fontId="29" fillId="0" borderId="14" xfId="2" applyNumberFormat="1" applyFont="1" applyBorder="1"/>
    <xf numFmtId="0" fontId="10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44" fontId="5" fillId="0" borderId="0" xfId="6" applyFont="1" applyAlignment="1">
      <alignment vertical="center"/>
    </xf>
    <xf numFmtId="4" fontId="17" fillId="0" borderId="0" xfId="0" applyNumberFormat="1" applyFont="1" applyAlignment="1">
      <alignment horizontal="left" vertical="center"/>
    </xf>
    <xf numFmtId="9" fontId="4" fillId="0" borderId="0" xfId="2" applyFont="1" applyAlignment="1">
      <alignment horizontal="left" vertical="center"/>
    </xf>
    <xf numFmtId="0" fontId="19" fillId="0" borderId="0" xfId="0" applyFont="1"/>
    <xf numFmtId="43" fontId="19" fillId="0" borderId="0" xfId="1" applyFont="1"/>
    <xf numFmtId="0" fontId="7" fillId="0" borderId="0" xfId="0" applyFont="1" applyAlignment="1">
      <alignment horizontal="center" vertical="center"/>
    </xf>
    <xf numFmtId="2" fontId="17" fillId="0" borderId="14" xfId="3" applyNumberFormat="1" applyFont="1" applyBorder="1" applyAlignment="1" applyProtection="1">
      <alignment horizontal="right"/>
      <protection hidden="1"/>
    </xf>
    <xf numFmtId="49" fontId="19" fillId="2" borderId="0" xfId="0" applyNumberFormat="1" applyFont="1" applyFill="1"/>
    <xf numFmtId="0" fontId="19" fillId="2" borderId="0" xfId="0" applyFont="1" applyFill="1" applyAlignment="1">
      <alignment horizontal="right"/>
    </xf>
    <xf numFmtId="43" fontId="19" fillId="2" borderId="0" xfId="1" applyFont="1" applyFill="1"/>
    <xf numFmtId="0" fontId="19" fillId="2" borderId="0" xfId="0" applyFont="1" applyFill="1"/>
    <xf numFmtId="0" fontId="0" fillId="2" borderId="0" xfId="0" applyFill="1" applyAlignment="1">
      <alignment horizontal="left"/>
    </xf>
    <xf numFmtId="43" fontId="0" fillId="0" borderId="0" xfId="0" applyNumberFormat="1" applyAlignment="1">
      <alignment horizontal="right"/>
    </xf>
    <xf numFmtId="7" fontId="2" fillId="2" borderId="17" xfId="1" applyNumberFormat="1" applyFont="1" applyFill="1" applyBorder="1" applyAlignment="1">
      <alignment horizontal="right" vertical="center"/>
    </xf>
    <xf numFmtId="49" fontId="10" fillId="0" borderId="7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/>
    </xf>
    <xf numFmtId="49" fontId="10" fillId="0" borderId="10" xfId="0" applyNumberFormat="1" applyFont="1" applyBorder="1" applyAlignment="1">
      <alignment horizontal="left" vertical="center"/>
    </xf>
    <xf numFmtId="49" fontId="10" fillId="0" borderId="11" xfId="0" applyNumberFormat="1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center" wrapText="1"/>
    </xf>
    <xf numFmtId="49" fontId="10" fillId="0" borderId="7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0" fontId="2" fillId="2" borderId="14" xfId="0" applyFont="1" applyFill="1" applyBorder="1" applyAlignment="1">
      <alignment horizontal="center"/>
    </xf>
    <xf numFmtId="49" fontId="11" fillId="2" borderId="16" xfId="0" applyNumberFormat="1" applyFont="1" applyFill="1" applyBorder="1" applyAlignment="1">
      <alignment horizontal="left" vertical="center"/>
    </xf>
    <xf numFmtId="49" fontId="11" fillId="2" borderId="4" xfId="0" applyNumberFormat="1" applyFont="1" applyFill="1" applyBorder="1" applyAlignment="1">
      <alignment horizontal="left" vertical="center"/>
    </xf>
    <xf numFmtId="49" fontId="11" fillId="2" borderId="5" xfId="0" applyNumberFormat="1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49" fontId="10" fillId="0" borderId="13" xfId="0" applyNumberFormat="1" applyFont="1" applyBorder="1" applyAlignment="1">
      <alignment horizontal="left" vertical="center"/>
    </xf>
    <xf numFmtId="0" fontId="14" fillId="2" borderId="0" xfId="0" applyFont="1" applyFill="1" applyAlignment="1">
      <alignment horizontal="left" vertical="top"/>
    </xf>
    <xf numFmtId="0" fontId="19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 vertical="center" wrapText="1"/>
    </xf>
    <xf numFmtId="49" fontId="17" fillId="0" borderId="18" xfId="3" applyNumberFormat="1" applyFont="1" applyBorder="1" applyAlignment="1" applyProtection="1">
      <alignment horizontal="left" wrapText="1"/>
      <protection locked="0"/>
    </xf>
    <xf numFmtId="0" fontId="17" fillId="0" borderId="19" xfId="3" applyFont="1" applyBorder="1" applyAlignment="1" applyProtection="1">
      <alignment horizontal="left" wrapText="1"/>
      <protection locked="0"/>
    </xf>
    <xf numFmtId="0" fontId="17" fillId="0" borderId="22" xfId="3" applyFont="1" applyBorder="1" applyAlignment="1" applyProtection="1">
      <alignment horizontal="left" wrapText="1"/>
      <protection locked="0"/>
    </xf>
    <xf numFmtId="0" fontId="17" fillId="6" borderId="14" xfId="3" applyFont="1" applyFill="1" applyBorder="1" applyAlignment="1" applyProtection="1">
      <alignment vertical="top" wrapText="1"/>
      <protection hidden="1"/>
    </xf>
    <xf numFmtId="0" fontId="23" fillId="0" borderId="1" xfId="3" applyFont="1" applyBorder="1" applyAlignment="1" applyProtection="1">
      <alignment horizontal="center" vertical="center"/>
      <protection hidden="1"/>
    </xf>
    <xf numFmtId="0" fontId="23" fillId="0" borderId="2" xfId="3" applyFont="1" applyBorder="1" applyAlignment="1" applyProtection="1">
      <alignment horizontal="center" vertical="center"/>
      <protection hidden="1"/>
    </xf>
    <xf numFmtId="0" fontId="23" fillId="0" borderId="3" xfId="3" applyFont="1" applyBorder="1" applyAlignment="1" applyProtection="1">
      <alignment horizontal="center" vertical="center"/>
      <protection hidden="1"/>
    </xf>
    <xf numFmtId="0" fontId="25" fillId="0" borderId="23" xfId="3" applyFont="1" applyBorder="1" applyAlignment="1" applyProtection="1">
      <alignment horizontal="center" vertical="top"/>
      <protection locked="0"/>
    </xf>
    <xf numFmtId="0" fontId="25" fillId="0" borderId="2" xfId="3" applyFont="1" applyBorder="1" applyAlignment="1" applyProtection="1">
      <alignment horizontal="center" vertical="top"/>
      <protection locked="0"/>
    </xf>
    <xf numFmtId="0" fontId="25" fillId="0" borderId="3" xfId="3" applyFont="1" applyBorder="1" applyAlignment="1" applyProtection="1">
      <alignment horizontal="center" vertical="top"/>
      <protection locked="0"/>
    </xf>
    <xf numFmtId="0" fontId="29" fillId="6" borderId="14" xfId="3" applyFont="1" applyFill="1" applyBorder="1" applyAlignment="1" applyProtection="1">
      <alignment vertical="top" wrapText="1"/>
      <protection hidden="1"/>
    </xf>
    <xf numFmtId="0" fontId="17" fillId="6" borderId="14" xfId="3" applyFont="1" applyFill="1" applyBorder="1" applyAlignment="1">
      <alignment vertical="top" wrapText="1"/>
    </xf>
    <xf numFmtId="0" fontId="4" fillId="0" borderId="20" xfId="3" applyBorder="1" applyAlignment="1">
      <alignment horizontal="left" vertical="top"/>
    </xf>
    <xf numFmtId="0" fontId="4" fillId="0" borderId="0" xfId="3" applyAlignment="1">
      <alignment horizontal="left" vertical="top"/>
    </xf>
    <xf numFmtId="49" fontId="17" fillId="0" borderId="19" xfId="3" applyNumberFormat="1" applyFont="1" applyBorder="1" applyAlignment="1" applyProtection="1">
      <alignment horizontal="left" wrapText="1"/>
      <protection locked="0"/>
    </xf>
    <xf numFmtId="49" fontId="17" fillId="0" borderId="22" xfId="3" applyNumberFormat="1" applyFont="1" applyBorder="1" applyAlignment="1" applyProtection="1">
      <alignment horizontal="left" wrapText="1"/>
      <protection locked="0"/>
    </xf>
    <xf numFmtId="0" fontId="4" fillId="0" borderId="21" xfId="3" applyBorder="1" applyAlignment="1">
      <alignment horizontal="left" vertical="top"/>
    </xf>
    <xf numFmtId="0" fontId="17" fillId="6" borderId="16" xfId="3" applyFont="1" applyFill="1" applyBorder="1" applyAlignment="1">
      <alignment horizontal="center" vertical="top"/>
    </xf>
    <xf numFmtId="0" fontId="17" fillId="6" borderId="5" xfId="3" applyFont="1" applyFill="1" applyBorder="1" applyAlignment="1">
      <alignment horizontal="center" vertical="top"/>
    </xf>
    <xf numFmtId="0" fontId="4" fillId="0" borderId="0" xfId="3" applyAlignment="1">
      <alignment horizontal="left"/>
    </xf>
    <xf numFmtId="0" fontId="4" fillId="0" borderId="14" xfId="3" applyBorder="1" applyAlignment="1" applyProtection="1">
      <alignment horizontal="left" vertical="center" wrapText="1"/>
      <protection locked="0" hidden="1"/>
    </xf>
    <xf numFmtId="0" fontId="17" fillId="0" borderId="14" xfId="3" applyFont="1" applyBorder="1" applyAlignment="1" applyProtection="1">
      <alignment horizontal="left"/>
      <protection hidden="1"/>
    </xf>
    <xf numFmtId="0" fontId="17" fillId="0" borderId="14" xfId="3" applyFont="1" applyBorder="1" applyAlignment="1">
      <alignment horizontal="left" vertical="top"/>
    </xf>
    <xf numFmtId="0" fontId="4" fillId="0" borderId="19" xfId="3" applyBorder="1" applyAlignment="1" applyProtection="1">
      <alignment horizontal="left"/>
      <protection locked="0"/>
    </xf>
    <xf numFmtId="0" fontId="9" fillId="0" borderId="16" xfId="3" applyFont="1" applyBorder="1" applyAlignment="1">
      <alignment horizontal="left"/>
    </xf>
    <xf numFmtId="0" fontId="9" fillId="0" borderId="4" xfId="3" applyFont="1" applyBorder="1" applyAlignment="1">
      <alignment horizontal="left"/>
    </xf>
    <xf numFmtId="0" fontId="9" fillId="0" borderId="5" xfId="3" applyFont="1" applyBorder="1" applyAlignment="1">
      <alignment horizontal="left"/>
    </xf>
    <xf numFmtId="0" fontId="4" fillId="0" borderId="16" xfId="3" applyBorder="1" applyAlignment="1" applyProtection="1">
      <alignment vertical="center" wrapText="1"/>
      <protection locked="0" hidden="1"/>
    </xf>
    <xf numFmtId="0" fontId="4" fillId="0" borderId="4" xfId="3" applyBorder="1" applyAlignment="1" applyProtection="1">
      <alignment vertical="center" wrapText="1"/>
      <protection locked="0" hidden="1"/>
    </xf>
    <xf numFmtId="0" fontId="4" fillId="0" borderId="5" xfId="3" applyBorder="1" applyAlignment="1" applyProtection="1">
      <alignment vertical="center" wrapText="1"/>
      <protection locked="0" hidden="1"/>
    </xf>
    <xf numFmtId="0" fontId="4" fillId="0" borderId="14" xfId="3" applyBorder="1" applyAlignment="1" applyProtection="1">
      <alignment horizontal="left" vertical="center"/>
      <protection locked="0" hidden="1"/>
    </xf>
    <xf numFmtId="0" fontId="17" fillId="0" borderId="14" xfId="3" applyFont="1" applyBorder="1" applyAlignment="1">
      <alignment vertical="top" wrapText="1"/>
    </xf>
  </cellXfs>
  <cellStyles count="7">
    <cellStyle name="Moeda" xfId="6" builtinId="4"/>
    <cellStyle name="Normal" xfId="0" builtinId="0"/>
    <cellStyle name="Normal 2" xfId="3" xr:uid="{00000000-0005-0000-0000-000001000000}"/>
    <cellStyle name="Porcentagem" xfId="2" builtinId="5"/>
    <cellStyle name="Separador de milhares 2" xfId="4" xr:uid="{00000000-0005-0000-0000-000003000000}"/>
    <cellStyle name="Vírgula" xfId="1" builtinId="3"/>
    <cellStyle name="Vírgula 3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49695</xdr:colOff>
      <xdr:row>0</xdr:row>
      <xdr:rowOff>57978</xdr:rowOff>
    </xdr:from>
    <xdr:to>
      <xdr:col>7</xdr:col>
      <xdr:colOff>1051891</xdr:colOff>
      <xdr:row>5</xdr:row>
      <xdr:rowOff>82826</xdr:rowOff>
    </xdr:to>
    <xdr:pic>
      <xdr:nvPicPr>
        <xdr:cNvPr id="2" name="Imagem 4" descr="LOGO HORIZONTAL PARA PÁGINA.png">
          <a:extLst>
            <a:ext uri="{FF2B5EF4-FFF2-40B4-BE49-F238E27FC236}">
              <a16:creationId xmlns:a16="http://schemas.microsoft.com/office/drawing/2014/main" id="{318674A7-B2C5-4700-9B0F-8F92ADEBB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95" y="57978"/>
          <a:ext cx="8713305" cy="977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25977</xdr:rowOff>
    </xdr:from>
    <xdr:to>
      <xdr:col>11</xdr:col>
      <xdr:colOff>0</xdr:colOff>
      <xdr:row>4</xdr:row>
      <xdr:rowOff>147205</xdr:rowOff>
    </xdr:to>
    <xdr:pic>
      <xdr:nvPicPr>
        <xdr:cNvPr id="2" name="Imagem 4" descr="LOGO HORIZONTAL PARA PÁGINA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77"/>
          <a:ext cx="7931727" cy="883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128384</xdr:colOff>
      <xdr:row>0</xdr:row>
      <xdr:rowOff>16575</xdr:rowOff>
    </xdr:from>
    <xdr:to>
      <xdr:col>13</xdr:col>
      <xdr:colOff>1275522</xdr:colOff>
      <xdr:row>56</xdr:row>
      <xdr:rowOff>101106</xdr:rowOff>
    </xdr:to>
    <xdr:pic>
      <xdr:nvPicPr>
        <xdr:cNvPr id="2" name="Imagem 4" descr="LOGO HORIZONTAL PARA PÁGINA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7389306" y="4028283"/>
          <a:ext cx="9170553" cy="1147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ligton\bkp\Weligton\CONVENIOS%20ESTADUAIS\020391%20AVENIDA%20DOS%20FERROVI&#193;RIOS\OR&#199;AMENTO%20R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ORÇAMENTO DEF"/>
      <sheetName val="MEM. CALCULO "/>
      <sheetName val="COMP. 1 E 2 BLD E CP"/>
      <sheetName val="Cronograma"/>
    </sheetNames>
    <sheetDataSet>
      <sheetData sheetId="0"/>
      <sheetData sheetId="1">
        <row r="16">
          <cell r="A16" t="str">
            <v>2.0</v>
          </cell>
          <cell r="D16" t="str">
            <v>MOVIMENTAÇÃO DE SOLO</v>
          </cell>
        </row>
        <row r="17">
          <cell r="A17" t="str">
            <v>2.1</v>
          </cell>
          <cell r="D17" t="str">
            <v>Compactação de aterro mecanizado a 100% PN, sem fornecimento de solo em campo aberto</v>
          </cell>
        </row>
        <row r="18">
          <cell r="A18" t="str">
            <v>2.2</v>
          </cell>
          <cell r="D18" t="str">
            <v>Transporte de solo de 1ª e 2ª categoria por caminhão até o 2° km</v>
          </cell>
        </row>
        <row r="21">
          <cell r="A21" t="str">
            <v>3.0</v>
          </cell>
          <cell r="D21" t="str">
            <v>PAVIMENTAÇÃO ASFALTICA</v>
          </cell>
        </row>
        <row r="22">
          <cell r="A22" t="str">
            <v>3.1</v>
          </cell>
          <cell r="D22" t="str">
            <v>Abertura e preparo de caixa até 40 cm, compactação do subleito mínimo de 95% do PN e transporte até o raio de 1 km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Q99"/>
  <sheetViews>
    <sheetView tabSelected="1" view="pageBreakPreview" zoomScale="115" zoomScaleNormal="100" zoomScaleSheetLayoutView="115" workbookViewId="0">
      <selection activeCell="B11" sqref="B11:H11"/>
    </sheetView>
  </sheetViews>
  <sheetFormatPr defaultRowHeight="15" x14ac:dyDescent="0.25"/>
  <cols>
    <col min="1" max="1" width="8.28515625" style="2" customWidth="1"/>
    <col min="2" max="2" width="7.7109375" style="2" customWidth="1"/>
    <col min="3" max="3" width="10" style="71" customWidth="1"/>
    <col min="4" max="4" width="59.7109375" style="4" customWidth="1"/>
    <col min="5" max="5" width="6.28515625" style="70" customWidth="1"/>
    <col min="6" max="6" width="9.140625" style="2" customWidth="1"/>
    <col min="7" max="7" width="11" style="2" customWidth="1"/>
    <col min="8" max="8" width="16.85546875" style="2" customWidth="1"/>
    <col min="9" max="9" width="14.7109375" style="2" bestFit="1" customWidth="1"/>
    <col min="10" max="10" width="10.5703125" style="2" bestFit="1" customWidth="1"/>
    <col min="11" max="11" width="12.85546875" style="3" customWidth="1"/>
    <col min="12" max="12" width="10.28515625" style="2" customWidth="1"/>
    <col min="13" max="13" width="12" style="2" bestFit="1" customWidth="1"/>
    <col min="14" max="14" width="19.85546875" style="2" customWidth="1"/>
    <col min="15" max="15" width="21.5703125" style="2" customWidth="1"/>
    <col min="16" max="16" width="9.42578125" style="2" bestFit="1" customWidth="1"/>
    <col min="17" max="17" width="13.5703125" style="2" bestFit="1" customWidth="1"/>
    <col min="18" max="23" width="9.140625" style="2"/>
    <col min="24" max="24" width="12" style="2" bestFit="1" customWidth="1"/>
    <col min="25" max="256" width="9.140625" style="2"/>
    <col min="257" max="257" width="8.5703125" style="2" customWidth="1"/>
    <col min="258" max="258" width="7.140625" style="2" customWidth="1"/>
    <col min="259" max="259" width="10" style="2" customWidth="1"/>
    <col min="260" max="260" width="55.7109375" style="2" customWidth="1"/>
    <col min="261" max="261" width="7.28515625" style="2" customWidth="1"/>
    <col min="262" max="262" width="8.7109375" style="2" customWidth="1"/>
    <col min="263" max="263" width="11" style="2" customWidth="1"/>
    <col min="264" max="264" width="15.85546875" style="2" customWidth="1"/>
    <col min="265" max="265" width="17" style="2" customWidth="1"/>
    <col min="266" max="266" width="10.5703125" style="2" bestFit="1" customWidth="1"/>
    <col min="267" max="267" width="12.85546875" style="2" customWidth="1"/>
    <col min="268" max="268" width="9.140625" style="2"/>
    <col min="269" max="269" width="12" style="2" bestFit="1" customWidth="1"/>
    <col min="270" max="270" width="19.85546875" style="2" customWidth="1"/>
    <col min="271" max="271" width="9.140625" style="2"/>
    <col min="272" max="272" width="9.42578125" style="2" bestFit="1" customWidth="1"/>
    <col min="273" max="512" width="9.140625" style="2"/>
    <col min="513" max="513" width="8.5703125" style="2" customWidth="1"/>
    <col min="514" max="514" width="7.140625" style="2" customWidth="1"/>
    <col min="515" max="515" width="10" style="2" customWidth="1"/>
    <col min="516" max="516" width="55.7109375" style="2" customWidth="1"/>
    <col min="517" max="517" width="7.28515625" style="2" customWidth="1"/>
    <col min="518" max="518" width="8.7109375" style="2" customWidth="1"/>
    <col min="519" max="519" width="11" style="2" customWidth="1"/>
    <col min="520" max="520" width="15.85546875" style="2" customWidth="1"/>
    <col min="521" max="521" width="17" style="2" customWidth="1"/>
    <col min="522" max="522" width="10.5703125" style="2" bestFit="1" customWidth="1"/>
    <col min="523" max="523" width="12.85546875" style="2" customWidth="1"/>
    <col min="524" max="524" width="9.140625" style="2"/>
    <col min="525" max="525" width="12" style="2" bestFit="1" customWidth="1"/>
    <col min="526" max="526" width="19.85546875" style="2" customWidth="1"/>
    <col min="527" max="527" width="9.140625" style="2"/>
    <col min="528" max="528" width="9.42578125" style="2" bestFit="1" customWidth="1"/>
    <col min="529" max="768" width="9.140625" style="2"/>
    <col min="769" max="769" width="8.5703125" style="2" customWidth="1"/>
    <col min="770" max="770" width="7.140625" style="2" customWidth="1"/>
    <col min="771" max="771" width="10" style="2" customWidth="1"/>
    <col min="772" max="772" width="55.7109375" style="2" customWidth="1"/>
    <col min="773" max="773" width="7.28515625" style="2" customWidth="1"/>
    <col min="774" max="774" width="8.7109375" style="2" customWidth="1"/>
    <col min="775" max="775" width="11" style="2" customWidth="1"/>
    <col min="776" max="776" width="15.85546875" style="2" customWidth="1"/>
    <col min="777" max="777" width="17" style="2" customWidth="1"/>
    <col min="778" max="778" width="10.5703125" style="2" bestFit="1" customWidth="1"/>
    <col min="779" max="779" width="12.85546875" style="2" customWidth="1"/>
    <col min="780" max="780" width="9.140625" style="2"/>
    <col min="781" max="781" width="12" style="2" bestFit="1" customWidth="1"/>
    <col min="782" max="782" width="19.85546875" style="2" customWidth="1"/>
    <col min="783" max="783" width="9.140625" style="2"/>
    <col min="784" max="784" width="9.42578125" style="2" bestFit="1" customWidth="1"/>
    <col min="785" max="1024" width="9.140625" style="2"/>
    <col min="1025" max="1025" width="8.5703125" style="2" customWidth="1"/>
    <col min="1026" max="1026" width="7.140625" style="2" customWidth="1"/>
    <col min="1027" max="1027" width="10" style="2" customWidth="1"/>
    <col min="1028" max="1028" width="55.7109375" style="2" customWidth="1"/>
    <col min="1029" max="1029" width="7.28515625" style="2" customWidth="1"/>
    <col min="1030" max="1030" width="8.7109375" style="2" customWidth="1"/>
    <col min="1031" max="1031" width="11" style="2" customWidth="1"/>
    <col min="1032" max="1032" width="15.85546875" style="2" customWidth="1"/>
    <col min="1033" max="1033" width="17" style="2" customWidth="1"/>
    <col min="1034" max="1034" width="10.5703125" style="2" bestFit="1" customWidth="1"/>
    <col min="1035" max="1035" width="12.85546875" style="2" customWidth="1"/>
    <col min="1036" max="1036" width="9.140625" style="2"/>
    <col min="1037" max="1037" width="12" style="2" bestFit="1" customWidth="1"/>
    <col min="1038" max="1038" width="19.85546875" style="2" customWidth="1"/>
    <col min="1039" max="1039" width="9.140625" style="2"/>
    <col min="1040" max="1040" width="9.42578125" style="2" bestFit="1" customWidth="1"/>
    <col min="1041" max="1280" width="9.140625" style="2"/>
    <col min="1281" max="1281" width="8.5703125" style="2" customWidth="1"/>
    <col min="1282" max="1282" width="7.140625" style="2" customWidth="1"/>
    <col min="1283" max="1283" width="10" style="2" customWidth="1"/>
    <col min="1284" max="1284" width="55.7109375" style="2" customWidth="1"/>
    <col min="1285" max="1285" width="7.28515625" style="2" customWidth="1"/>
    <col min="1286" max="1286" width="8.7109375" style="2" customWidth="1"/>
    <col min="1287" max="1287" width="11" style="2" customWidth="1"/>
    <col min="1288" max="1288" width="15.85546875" style="2" customWidth="1"/>
    <col min="1289" max="1289" width="17" style="2" customWidth="1"/>
    <col min="1290" max="1290" width="10.5703125" style="2" bestFit="1" customWidth="1"/>
    <col min="1291" max="1291" width="12.85546875" style="2" customWidth="1"/>
    <col min="1292" max="1292" width="9.140625" style="2"/>
    <col min="1293" max="1293" width="12" style="2" bestFit="1" customWidth="1"/>
    <col min="1294" max="1294" width="19.85546875" style="2" customWidth="1"/>
    <col min="1295" max="1295" width="9.140625" style="2"/>
    <col min="1296" max="1296" width="9.42578125" style="2" bestFit="1" customWidth="1"/>
    <col min="1297" max="1536" width="9.140625" style="2"/>
    <col min="1537" max="1537" width="8.5703125" style="2" customWidth="1"/>
    <col min="1538" max="1538" width="7.140625" style="2" customWidth="1"/>
    <col min="1539" max="1539" width="10" style="2" customWidth="1"/>
    <col min="1540" max="1540" width="55.7109375" style="2" customWidth="1"/>
    <col min="1541" max="1541" width="7.28515625" style="2" customWidth="1"/>
    <col min="1542" max="1542" width="8.7109375" style="2" customWidth="1"/>
    <col min="1543" max="1543" width="11" style="2" customWidth="1"/>
    <col min="1544" max="1544" width="15.85546875" style="2" customWidth="1"/>
    <col min="1545" max="1545" width="17" style="2" customWidth="1"/>
    <col min="1546" max="1546" width="10.5703125" style="2" bestFit="1" customWidth="1"/>
    <col min="1547" max="1547" width="12.85546875" style="2" customWidth="1"/>
    <col min="1548" max="1548" width="9.140625" style="2"/>
    <col min="1549" max="1549" width="12" style="2" bestFit="1" customWidth="1"/>
    <col min="1550" max="1550" width="19.85546875" style="2" customWidth="1"/>
    <col min="1551" max="1551" width="9.140625" style="2"/>
    <col min="1552" max="1552" width="9.42578125" style="2" bestFit="1" customWidth="1"/>
    <col min="1553" max="1792" width="9.140625" style="2"/>
    <col min="1793" max="1793" width="8.5703125" style="2" customWidth="1"/>
    <col min="1794" max="1794" width="7.140625" style="2" customWidth="1"/>
    <col min="1795" max="1795" width="10" style="2" customWidth="1"/>
    <col min="1796" max="1796" width="55.7109375" style="2" customWidth="1"/>
    <col min="1797" max="1797" width="7.28515625" style="2" customWidth="1"/>
    <col min="1798" max="1798" width="8.7109375" style="2" customWidth="1"/>
    <col min="1799" max="1799" width="11" style="2" customWidth="1"/>
    <col min="1800" max="1800" width="15.85546875" style="2" customWidth="1"/>
    <col min="1801" max="1801" width="17" style="2" customWidth="1"/>
    <col min="1802" max="1802" width="10.5703125" style="2" bestFit="1" customWidth="1"/>
    <col min="1803" max="1803" width="12.85546875" style="2" customWidth="1"/>
    <col min="1804" max="1804" width="9.140625" style="2"/>
    <col min="1805" max="1805" width="12" style="2" bestFit="1" customWidth="1"/>
    <col min="1806" max="1806" width="19.85546875" style="2" customWidth="1"/>
    <col min="1807" max="1807" width="9.140625" style="2"/>
    <col min="1808" max="1808" width="9.42578125" style="2" bestFit="1" customWidth="1"/>
    <col min="1809" max="2048" width="9.140625" style="2"/>
    <col min="2049" max="2049" width="8.5703125" style="2" customWidth="1"/>
    <col min="2050" max="2050" width="7.140625" style="2" customWidth="1"/>
    <col min="2051" max="2051" width="10" style="2" customWidth="1"/>
    <col min="2052" max="2052" width="55.7109375" style="2" customWidth="1"/>
    <col min="2053" max="2053" width="7.28515625" style="2" customWidth="1"/>
    <col min="2054" max="2054" width="8.7109375" style="2" customWidth="1"/>
    <col min="2055" max="2055" width="11" style="2" customWidth="1"/>
    <col min="2056" max="2056" width="15.85546875" style="2" customWidth="1"/>
    <col min="2057" max="2057" width="17" style="2" customWidth="1"/>
    <col min="2058" max="2058" width="10.5703125" style="2" bestFit="1" customWidth="1"/>
    <col min="2059" max="2059" width="12.85546875" style="2" customWidth="1"/>
    <col min="2060" max="2060" width="9.140625" style="2"/>
    <col min="2061" max="2061" width="12" style="2" bestFit="1" customWidth="1"/>
    <col min="2062" max="2062" width="19.85546875" style="2" customWidth="1"/>
    <col min="2063" max="2063" width="9.140625" style="2"/>
    <col min="2064" max="2064" width="9.42578125" style="2" bestFit="1" customWidth="1"/>
    <col min="2065" max="2304" width="9.140625" style="2"/>
    <col min="2305" max="2305" width="8.5703125" style="2" customWidth="1"/>
    <col min="2306" max="2306" width="7.140625" style="2" customWidth="1"/>
    <col min="2307" max="2307" width="10" style="2" customWidth="1"/>
    <col min="2308" max="2308" width="55.7109375" style="2" customWidth="1"/>
    <col min="2309" max="2309" width="7.28515625" style="2" customWidth="1"/>
    <col min="2310" max="2310" width="8.7109375" style="2" customWidth="1"/>
    <col min="2311" max="2311" width="11" style="2" customWidth="1"/>
    <col min="2312" max="2312" width="15.85546875" style="2" customWidth="1"/>
    <col min="2313" max="2313" width="17" style="2" customWidth="1"/>
    <col min="2314" max="2314" width="10.5703125" style="2" bestFit="1" customWidth="1"/>
    <col min="2315" max="2315" width="12.85546875" style="2" customWidth="1"/>
    <col min="2316" max="2316" width="9.140625" style="2"/>
    <col min="2317" max="2317" width="12" style="2" bestFit="1" customWidth="1"/>
    <col min="2318" max="2318" width="19.85546875" style="2" customWidth="1"/>
    <col min="2319" max="2319" width="9.140625" style="2"/>
    <col min="2320" max="2320" width="9.42578125" style="2" bestFit="1" customWidth="1"/>
    <col min="2321" max="2560" width="9.140625" style="2"/>
    <col min="2561" max="2561" width="8.5703125" style="2" customWidth="1"/>
    <col min="2562" max="2562" width="7.140625" style="2" customWidth="1"/>
    <col min="2563" max="2563" width="10" style="2" customWidth="1"/>
    <col min="2564" max="2564" width="55.7109375" style="2" customWidth="1"/>
    <col min="2565" max="2565" width="7.28515625" style="2" customWidth="1"/>
    <col min="2566" max="2566" width="8.7109375" style="2" customWidth="1"/>
    <col min="2567" max="2567" width="11" style="2" customWidth="1"/>
    <col min="2568" max="2568" width="15.85546875" style="2" customWidth="1"/>
    <col min="2569" max="2569" width="17" style="2" customWidth="1"/>
    <col min="2570" max="2570" width="10.5703125" style="2" bestFit="1" customWidth="1"/>
    <col min="2571" max="2571" width="12.85546875" style="2" customWidth="1"/>
    <col min="2572" max="2572" width="9.140625" style="2"/>
    <col min="2573" max="2573" width="12" style="2" bestFit="1" customWidth="1"/>
    <col min="2574" max="2574" width="19.85546875" style="2" customWidth="1"/>
    <col min="2575" max="2575" width="9.140625" style="2"/>
    <col min="2576" max="2576" width="9.42578125" style="2" bestFit="1" customWidth="1"/>
    <col min="2577" max="2816" width="9.140625" style="2"/>
    <col min="2817" max="2817" width="8.5703125" style="2" customWidth="1"/>
    <col min="2818" max="2818" width="7.140625" style="2" customWidth="1"/>
    <col min="2819" max="2819" width="10" style="2" customWidth="1"/>
    <col min="2820" max="2820" width="55.7109375" style="2" customWidth="1"/>
    <col min="2821" max="2821" width="7.28515625" style="2" customWidth="1"/>
    <col min="2822" max="2822" width="8.7109375" style="2" customWidth="1"/>
    <col min="2823" max="2823" width="11" style="2" customWidth="1"/>
    <col min="2824" max="2824" width="15.85546875" style="2" customWidth="1"/>
    <col min="2825" max="2825" width="17" style="2" customWidth="1"/>
    <col min="2826" max="2826" width="10.5703125" style="2" bestFit="1" customWidth="1"/>
    <col min="2827" max="2827" width="12.85546875" style="2" customWidth="1"/>
    <col min="2828" max="2828" width="9.140625" style="2"/>
    <col min="2829" max="2829" width="12" style="2" bestFit="1" customWidth="1"/>
    <col min="2830" max="2830" width="19.85546875" style="2" customWidth="1"/>
    <col min="2831" max="2831" width="9.140625" style="2"/>
    <col min="2832" max="2832" width="9.42578125" style="2" bestFit="1" customWidth="1"/>
    <col min="2833" max="3072" width="9.140625" style="2"/>
    <col min="3073" max="3073" width="8.5703125" style="2" customWidth="1"/>
    <col min="3074" max="3074" width="7.140625" style="2" customWidth="1"/>
    <col min="3075" max="3075" width="10" style="2" customWidth="1"/>
    <col min="3076" max="3076" width="55.7109375" style="2" customWidth="1"/>
    <col min="3077" max="3077" width="7.28515625" style="2" customWidth="1"/>
    <col min="3078" max="3078" width="8.7109375" style="2" customWidth="1"/>
    <col min="3079" max="3079" width="11" style="2" customWidth="1"/>
    <col min="3080" max="3080" width="15.85546875" style="2" customWidth="1"/>
    <col min="3081" max="3081" width="17" style="2" customWidth="1"/>
    <col min="3082" max="3082" width="10.5703125" style="2" bestFit="1" customWidth="1"/>
    <col min="3083" max="3083" width="12.85546875" style="2" customWidth="1"/>
    <col min="3084" max="3084" width="9.140625" style="2"/>
    <col min="3085" max="3085" width="12" style="2" bestFit="1" customWidth="1"/>
    <col min="3086" max="3086" width="19.85546875" style="2" customWidth="1"/>
    <col min="3087" max="3087" width="9.140625" style="2"/>
    <col min="3088" max="3088" width="9.42578125" style="2" bestFit="1" customWidth="1"/>
    <col min="3089" max="3328" width="9.140625" style="2"/>
    <col min="3329" max="3329" width="8.5703125" style="2" customWidth="1"/>
    <col min="3330" max="3330" width="7.140625" style="2" customWidth="1"/>
    <col min="3331" max="3331" width="10" style="2" customWidth="1"/>
    <col min="3332" max="3332" width="55.7109375" style="2" customWidth="1"/>
    <col min="3333" max="3333" width="7.28515625" style="2" customWidth="1"/>
    <col min="3334" max="3334" width="8.7109375" style="2" customWidth="1"/>
    <col min="3335" max="3335" width="11" style="2" customWidth="1"/>
    <col min="3336" max="3336" width="15.85546875" style="2" customWidth="1"/>
    <col min="3337" max="3337" width="17" style="2" customWidth="1"/>
    <col min="3338" max="3338" width="10.5703125" style="2" bestFit="1" customWidth="1"/>
    <col min="3339" max="3339" width="12.85546875" style="2" customWidth="1"/>
    <col min="3340" max="3340" width="9.140625" style="2"/>
    <col min="3341" max="3341" width="12" style="2" bestFit="1" customWidth="1"/>
    <col min="3342" max="3342" width="19.85546875" style="2" customWidth="1"/>
    <col min="3343" max="3343" width="9.140625" style="2"/>
    <col min="3344" max="3344" width="9.42578125" style="2" bestFit="1" customWidth="1"/>
    <col min="3345" max="3584" width="9.140625" style="2"/>
    <col min="3585" max="3585" width="8.5703125" style="2" customWidth="1"/>
    <col min="3586" max="3586" width="7.140625" style="2" customWidth="1"/>
    <col min="3587" max="3587" width="10" style="2" customWidth="1"/>
    <col min="3588" max="3588" width="55.7109375" style="2" customWidth="1"/>
    <col min="3589" max="3589" width="7.28515625" style="2" customWidth="1"/>
    <col min="3590" max="3590" width="8.7109375" style="2" customWidth="1"/>
    <col min="3591" max="3591" width="11" style="2" customWidth="1"/>
    <col min="3592" max="3592" width="15.85546875" style="2" customWidth="1"/>
    <col min="3593" max="3593" width="17" style="2" customWidth="1"/>
    <col min="3594" max="3594" width="10.5703125" style="2" bestFit="1" customWidth="1"/>
    <col min="3595" max="3595" width="12.85546875" style="2" customWidth="1"/>
    <col min="3596" max="3596" width="9.140625" style="2"/>
    <col min="3597" max="3597" width="12" style="2" bestFit="1" customWidth="1"/>
    <col min="3598" max="3598" width="19.85546875" style="2" customWidth="1"/>
    <col min="3599" max="3599" width="9.140625" style="2"/>
    <col min="3600" max="3600" width="9.42578125" style="2" bestFit="1" customWidth="1"/>
    <col min="3601" max="3840" width="9.140625" style="2"/>
    <col min="3841" max="3841" width="8.5703125" style="2" customWidth="1"/>
    <col min="3842" max="3842" width="7.140625" style="2" customWidth="1"/>
    <col min="3843" max="3843" width="10" style="2" customWidth="1"/>
    <col min="3844" max="3844" width="55.7109375" style="2" customWidth="1"/>
    <col min="3845" max="3845" width="7.28515625" style="2" customWidth="1"/>
    <col min="3846" max="3846" width="8.7109375" style="2" customWidth="1"/>
    <col min="3847" max="3847" width="11" style="2" customWidth="1"/>
    <col min="3848" max="3848" width="15.85546875" style="2" customWidth="1"/>
    <col min="3849" max="3849" width="17" style="2" customWidth="1"/>
    <col min="3850" max="3850" width="10.5703125" style="2" bestFit="1" customWidth="1"/>
    <col min="3851" max="3851" width="12.85546875" style="2" customWidth="1"/>
    <col min="3852" max="3852" width="9.140625" style="2"/>
    <col min="3853" max="3853" width="12" style="2" bestFit="1" customWidth="1"/>
    <col min="3854" max="3854" width="19.85546875" style="2" customWidth="1"/>
    <col min="3855" max="3855" width="9.140625" style="2"/>
    <col min="3856" max="3856" width="9.42578125" style="2" bestFit="1" customWidth="1"/>
    <col min="3857" max="4096" width="9.140625" style="2"/>
    <col min="4097" max="4097" width="8.5703125" style="2" customWidth="1"/>
    <col min="4098" max="4098" width="7.140625" style="2" customWidth="1"/>
    <col min="4099" max="4099" width="10" style="2" customWidth="1"/>
    <col min="4100" max="4100" width="55.7109375" style="2" customWidth="1"/>
    <col min="4101" max="4101" width="7.28515625" style="2" customWidth="1"/>
    <col min="4102" max="4102" width="8.7109375" style="2" customWidth="1"/>
    <col min="4103" max="4103" width="11" style="2" customWidth="1"/>
    <col min="4104" max="4104" width="15.85546875" style="2" customWidth="1"/>
    <col min="4105" max="4105" width="17" style="2" customWidth="1"/>
    <col min="4106" max="4106" width="10.5703125" style="2" bestFit="1" customWidth="1"/>
    <col min="4107" max="4107" width="12.85546875" style="2" customWidth="1"/>
    <col min="4108" max="4108" width="9.140625" style="2"/>
    <col min="4109" max="4109" width="12" style="2" bestFit="1" customWidth="1"/>
    <col min="4110" max="4110" width="19.85546875" style="2" customWidth="1"/>
    <col min="4111" max="4111" width="9.140625" style="2"/>
    <col min="4112" max="4112" width="9.42578125" style="2" bestFit="1" customWidth="1"/>
    <col min="4113" max="4352" width="9.140625" style="2"/>
    <col min="4353" max="4353" width="8.5703125" style="2" customWidth="1"/>
    <col min="4354" max="4354" width="7.140625" style="2" customWidth="1"/>
    <col min="4355" max="4355" width="10" style="2" customWidth="1"/>
    <col min="4356" max="4356" width="55.7109375" style="2" customWidth="1"/>
    <col min="4357" max="4357" width="7.28515625" style="2" customWidth="1"/>
    <col min="4358" max="4358" width="8.7109375" style="2" customWidth="1"/>
    <col min="4359" max="4359" width="11" style="2" customWidth="1"/>
    <col min="4360" max="4360" width="15.85546875" style="2" customWidth="1"/>
    <col min="4361" max="4361" width="17" style="2" customWidth="1"/>
    <col min="4362" max="4362" width="10.5703125" style="2" bestFit="1" customWidth="1"/>
    <col min="4363" max="4363" width="12.85546875" style="2" customWidth="1"/>
    <col min="4364" max="4364" width="9.140625" style="2"/>
    <col min="4365" max="4365" width="12" style="2" bestFit="1" customWidth="1"/>
    <col min="4366" max="4366" width="19.85546875" style="2" customWidth="1"/>
    <col min="4367" max="4367" width="9.140625" style="2"/>
    <col min="4368" max="4368" width="9.42578125" style="2" bestFit="1" customWidth="1"/>
    <col min="4369" max="4608" width="9.140625" style="2"/>
    <col min="4609" max="4609" width="8.5703125" style="2" customWidth="1"/>
    <col min="4610" max="4610" width="7.140625" style="2" customWidth="1"/>
    <col min="4611" max="4611" width="10" style="2" customWidth="1"/>
    <col min="4612" max="4612" width="55.7109375" style="2" customWidth="1"/>
    <col min="4613" max="4613" width="7.28515625" style="2" customWidth="1"/>
    <col min="4614" max="4614" width="8.7109375" style="2" customWidth="1"/>
    <col min="4615" max="4615" width="11" style="2" customWidth="1"/>
    <col min="4616" max="4616" width="15.85546875" style="2" customWidth="1"/>
    <col min="4617" max="4617" width="17" style="2" customWidth="1"/>
    <col min="4618" max="4618" width="10.5703125" style="2" bestFit="1" customWidth="1"/>
    <col min="4619" max="4619" width="12.85546875" style="2" customWidth="1"/>
    <col min="4620" max="4620" width="9.140625" style="2"/>
    <col min="4621" max="4621" width="12" style="2" bestFit="1" customWidth="1"/>
    <col min="4622" max="4622" width="19.85546875" style="2" customWidth="1"/>
    <col min="4623" max="4623" width="9.140625" style="2"/>
    <col min="4624" max="4624" width="9.42578125" style="2" bestFit="1" customWidth="1"/>
    <col min="4625" max="4864" width="9.140625" style="2"/>
    <col min="4865" max="4865" width="8.5703125" style="2" customWidth="1"/>
    <col min="4866" max="4866" width="7.140625" style="2" customWidth="1"/>
    <col min="4867" max="4867" width="10" style="2" customWidth="1"/>
    <col min="4868" max="4868" width="55.7109375" style="2" customWidth="1"/>
    <col min="4869" max="4869" width="7.28515625" style="2" customWidth="1"/>
    <col min="4870" max="4870" width="8.7109375" style="2" customWidth="1"/>
    <col min="4871" max="4871" width="11" style="2" customWidth="1"/>
    <col min="4872" max="4872" width="15.85546875" style="2" customWidth="1"/>
    <col min="4873" max="4873" width="17" style="2" customWidth="1"/>
    <col min="4874" max="4874" width="10.5703125" style="2" bestFit="1" customWidth="1"/>
    <col min="4875" max="4875" width="12.85546875" style="2" customWidth="1"/>
    <col min="4876" max="4876" width="9.140625" style="2"/>
    <col min="4877" max="4877" width="12" style="2" bestFit="1" customWidth="1"/>
    <col min="4878" max="4878" width="19.85546875" style="2" customWidth="1"/>
    <col min="4879" max="4879" width="9.140625" style="2"/>
    <col min="4880" max="4880" width="9.42578125" style="2" bestFit="1" customWidth="1"/>
    <col min="4881" max="5120" width="9.140625" style="2"/>
    <col min="5121" max="5121" width="8.5703125" style="2" customWidth="1"/>
    <col min="5122" max="5122" width="7.140625" style="2" customWidth="1"/>
    <col min="5123" max="5123" width="10" style="2" customWidth="1"/>
    <col min="5124" max="5124" width="55.7109375" style="2" customWidth="1"/>
    <col min="5125" max="5125" width="7.28515625" style="2" customWidth="1"/>
    <col min="5126" max="5126" width="8.7109375" style="2" customWidth="1"/>
    <col min="5127" max="5127" width="11" style="2" customWidth="1"/>
    <col min="5128" max="5128" width="15.85546875" style="2" customWidth="1"/>
    <col min="5129" max="5129" width="17" style="2" customWidth="1"/>
    <col min="5130" max="5130" width="10.5703125" style="2" bestFit="1" customWidth="1"/>
    <col min="5131" max="5131" width="12.85546875" style="2" customWidth="1"/>
    <col min="5132" max="5132" width="9.140625" style="2"/>
    <col min="5133" max="5133" width="12" style="2" bestFit="1" customWidth="1"/>
    <col min="5134" max="5134" width="19.85546875" style="2" customWidth="1"/>
    <col min="5135" max="5135" width="9.140625" style="2"/>
    <col min="5136" max="5136" width="9.42578125" style="2" bestFit="1" customWidth="1"/>
    <col min="5137" max="5376" width="9.140625" style="2"/>
    <col min="5377" max="5377" width="8.5703125" style="2" customWidth="1"/>
    <col min="5378" max="5378" width="7.140625" style="2" customWidth="1"/>
    <col min="5379" max="5379" width="10" style="2" customWidth="1"/>
    <col min="5380" max="5380" width="55.7109375" style="2" customWidth="1"/>
    <col min="5381" max="5381" width="7.28515625" style="2" customWidth="1"/>
    <col min="5382" max="5382" width="8.7109375" style="2" customWidth="1"/>
    <col min="5383" max="5383" width="11" style="2" customWidth="1"/>
    <col min="5384" max="5384" width="15.85546875" style="2" customWidth="1"/>
    <col min="5385" max="5385" width="17" style="2" customWidth="1"/>
    <col min="5386" max="5386" width="10.5703125" style="2" bestFit="1" customWidth="1"/>
    <col min="5387" max="5387" width="12.85546875" style="2" customWidth="1"/>
    <col min="5388" max="5388" width="9.140625" style="2"/>
    <col min="5389" max="5389" width="12" style="2" bestFit="1" customWidth="1"/>
    <col min="5390" max="5390" width="19.85546875" style="2" customWidth="1"/>
    <col min="5391" max="5391" width="9.140625" style="2"/>
    <col min="5392" max="5392" width="9.42578125" style="2" bestFit="1" customWidth="1"/>
    <col min="5393" max="5632" width="9.140625" style="2"/>
    <col min="5633" max="5633" width="8.5703125" style="2" customWidth="1"/>
    <col min="5634" max="5634" width="7.140625" style="2" customWidth="1"/>
    <col min="5635" max="5635" width="10" style="2" customWidth="1"/>
    <col min="5636" max="5636" width="55.7109375" style="2" customWidth="1"/>
    <col min="5637" max="5637" width="7.28515625" style="2" customWidth="1"/>
    <col min="5638" max="5638" width="8.7109375" style="2" customWidth="1"/>
    <col min="5639" max="5639" width="11" style="2" customWidth="1"/>
    <col min="5640" max="5640" width="15.85546875" style="2" customWidth="1"/>
    <col min="5641" max="5641" width="17" style="2" customWidth="1"/>
    <col min="5642" max="5642" width="10.5703125" style="2" bestFit="1" customWidth="1"/>
    <col min="5643" max="5643" width="12.85546875" style="2" customWidth="1"/>
    <col min="5644" max="5644" width="9.140625" style="2"/>
    <col min="5645" max="5645" width="12" style="2" bestFit="1" customWidth="1"/>
    <col min="5646" max="5646" width="19.85546875" style="2" customWidth="1"/>
    <col min="5647" max="5647" width="9.140625" style="2"/>
    <col min="5648" max="5648" width="9.42578125" style="2" bestFit="1" customWidth="1"/>
    <col min="5649" max="5888" width="9.140625" style="2"/>
    <col min="5889" max="5889" width="8.5703125" style="2" customWidth="1"/>
    <col min="5890" max="5890" width="7.140625" style="2" customWidth="1"/>
    <col min="5891" max="5891" width="10" style="2" customWidth="1"/>
    <col min="5892" max="5892" width="55.7109375" style="2" customWidth="1"/>
    <col min="5893" max="5893" width="7.28515625" style="2" customWidth="1"/>
    <col min="5894" max="5894" width="8.7109375" style="2" customWidth="1"/>
    <col min="5895" max="5895" width="11" style="2" customWidth="1"/>
    <col min="5896" max="5896" width="15.85546875" style="2" customWidth="1"/>
    <col min="5897" max="5897" width="17" style="2" customWidth="1"/>
    <col min="5898" max="5898" width="10.5703125" style="2" bestFit="1" customWidth="1"/>
    <col min="5899" max="5899" width="12.85546875" style="2" customWidth="1"/>
    <col min="5900" max="5900" width="9.140625" style="2"/>
    <col min="5901" max="5901" width="12" style="2" bestFit="1" customWidth="1"/>
    <col min="5902" max="5902" width="19.85546875" style="2" customWidth="1"/>
    <col min="5903" max="5903" width="9.140625" style="2"/>
    <col min="5904" max="5904" width="9.42578125" style="2" bestFit="1" customWidth="1"/>
    <col min="5905" max="6144" width="9.140625" style="2"/>
    <col min="6145" max="6145" width="8.5703125" style="2" customWidth="1"/>
    <col min="6146" max="6146" width="7.140625" style="2" customWidth="1"/>
    <col min="6147" max="6147" width="10" style="2" customWidth="1"/>
    <col min="6148" max="6148" width="55.7109375" style="2" customWidth="1"/>
    <col min="6149" max="6149" width="7.28515625" style="2" customWidth="1"/>
    <col min="6150" max="6150" width="8.7109375" style="2" customWidth="1"/>
    <col min="6151" max="6151" width="11" style="2" customWidth="1"/>
    <col min="6152" max="6152" width="15.85546875" style="2" customWidth="1"/>
    <col min="6153" max="6153" width="17" style="2" customWidth="1"/>
    <col min="6154" max="6154" width="10.5703125" style="2" bestFit="1" customWidth="1"/>
    <col min="6155" max="6155" width="12.85546875" style="2" customWidth="1"/>
    <col min="6156" max="6156" width="9.140625" style="2"/>
    <col min="6157" max="6157" width="12" style="2" bestFit="1" customWidth="1"/>
    <col min="6158" max="6158" width="19.85546875" style="2" customWidth="1"/>
    <col min="6159" max="6159" width="9.140625" style="2"/>
    <col min="6160" max="6160" width="9.42578125" style="2" bestFit="1" customWidth="1"/>
    <col min="6161" max="6400" width="9.140625" style="2"/>
    <col min="6401" max="6401" width="8.5703125" style="2" customWidth="1"/>
    <col min="6402" max="6402" width="7.140625" style="2" customWidth="1"/>
    <col min="6403" max="6403" width="10" style="2" customWidth="1"/>
    <col min="6404" max="6404" width="55.7109375" style="2" customWidth="1"/>
    <col min="6405" max="6405" width="7.28515625" style="2" customWidth="1"/>
    <col min="6406" max="6406" width="8.7109375" style="2" customWidth="1"/>
    <col min="6407" max="6407" width="11" style="2" customWidth="1"/>
    <col min="6408" max="6408" width="15.85546875" style="2" customWidth="1"/>
    <col min="6409" max="6409" width="17" style="2" customWidth="1"/>
    <col min="6410" max="6410" width="10.5703125" style="2" bestFit="1" customWidth="1"/>
    <col min="6411" max="6411" width="12.85546875" style="2" customWidth="1"/>
    <col min="6412" max="6412" width="9.140625" style="2"/>
    <col min="6413" max="6413" width="12" style="2" bestFit="1" customWidth="1"/>
    <col min="6414" max="6414" width="19.85546875" style="2" customWidth="1"/>
    <col min="6415" max="6415" width="9.140625" style="2"/>
    <col min="6416" max="6416" width="9.42578125" style="2" bestFit="1" customWidth="1"/>
    <col min="6417" max="6656" width="9.140625" style="2"/>
    <col min="6657" max="6657" width="8.5703125" style="2" customWidth="1"/>
    <col min="6658" max="6658" width="7.140625" style="2" customWidth="1"/>
    <col min="6659" max="6659" width="10" style="2" customWidth="1"/>
    <col min="6660" max="6660" width="55.7109375" style="2" customWidth="1"/>
    <col min="6661" max="6661" width="7.28515625" style="2" customWidth="1"/>
    <col min="6662" max="6662" width="8.7109375" style="2" customWidth="1"/>
    <col min="6663" max="6663" width="11" style="2" customWidth="1"/>
    <col min="6664" max="6664" width="15.85546875" style="2" customWidth="1"/>
    <col min="6665" max="6665" width="17" style="2" customWidth="1"/>
    <col min="6666" max="6666" width="10.5703125" style="2" bestFit="1" customWidth="1"/>
    <col min="6667" max="6667" width="12.85546875" style="2" customWidth="1"/>
    <col min="6668" max="6668" width="9.140625" style="2"/>
    <col min="6669" max="6669" width="12" style="2" bestFit="1" customWidth="1"/>
    <col min="6670" max="6670" width="19.85546875" style="2" customWidth="1"/>
    <col min="6671" max="6671" width="9.140625" style="2"/>
    <col min="6672" max="6672" width="9.42578125" style="2" bestFit="1" customWidth="1"/>
    <col min="6673" max="6912" width="9.140625" style="2"/>
    <col min="6913" max="6913" width="8.5703125" style="2" customWidth="1"/>
    <col min="6914" max="6914" width="7.140625" style="2" customWidth="1"/>
    <col min="6915" max="6915" width="10" style="2" customWidth="1"/>
    <col min="6916" max="6916" width="55.7109375" style="2" customWidth="1"/>
    <col min="6917" max="6917" width="7.28515625" style="2" customWidth="1"/>
    <col min="6918" max="6918" width="8.7109375" style="2" customWidth="1"/>
    <col min="6919" max="6919" width="11" style="2" customWidth="1"/>
    <col min="6920" max="6920" width="15.85546875" style="2" customWidth="1"/>
    <col min="6921" max="6921" width="17" style="2" customWidth="1"/>
    <col min="6922" max="6922" width="10.5703125" style="2" bestFit="1" customWidth="1"/>
    <col min="6923" max="6923" width="12.85546875" style="2" customWidth="1"/>
    <col min="6924" max="6924" width="9.140625" style="2"/>
    <col min="6925" max="6925" width="12" style="2" bestFit="1" customWidth="1"/>
    <col min="6926" max="6926" width="19.85546875" style="2" customWidth="1"/>
    <col min="6927" max="6927" width="9.140625" style="2"/>
    <col min="6928" max="6928" width="9.42578125" style="2" bestFit="1" customWidth="1"/>
    <col min="6929" max="7168" width="9.140625" style="2"/>
    <col min="7169" max="7169" width="8.5703125" style="2" customWidth="1"/>
    <col min="7170" max="7170" width="7.140625" style="2" customWidth="1"/>
    <col min="7171" max="7171" width="10" style="2" customWidth="1"/>
    <col min="7172" max="7172" width="55.7109375" style="2" customWidth="1"/>
    <col min="7173" max="7173" width="7.28515625" style="2" customWidth="1"/>
    <col min="7174" max="7174" width="8.7109375" style="2" customWidth="1"/>
    <col min="7175" max="7175" width="11" style="2" customWidth="1"/>
    <col min="7176" max="7176" width="15.85546875" style="2" customWidth="1"/>
    <col min="7177" max="7177" width="17" style="2" customWidth="1"/>
    <col min="7178" max="7178" width="10.5703125" style="2" bestFit="1" customWidth="1"/>
    <col min="7179" max="7179" width="12.85546875" style="2" customWidth="1"/>
    <col min="7180" max="7180" width="9.140625" style="2"/>
    <col min="7181" max="7181" width="12" style="2" bestFit="1" customWidth="1"/>
    <col min="7182" max="7182" width="19.85546875" style="2" customWidth="1"/>
    <col min="7183" max="7183" width="9.140625" style="2"/>
    <col min="7184" max="7184" width="9.42578125" style="2" bestFit="1" customWidth="1"/>
    <col min="7185" max="7424" width="9.140625" style="2"/>
    <col min="7425" max="7425" width="8.5703125" style="2" customWidth="1"/>
    <col min="7426" max="7426" width="7.140625" style="2" customWidth="1"/>
    <col min="7427" max="7427" width="10" style="2" customWidth="1"/>
    <col min="7428" max="7428" width="55.7109375" style="2" customWidth="1"/>
    <col min="7429" max="7429" width="7.28515625" style="2" customWidth="1"/>
    <col min="7430" max="7430" width="8.7109375" style="2" customWidth="1"/>
    <col min="7431" max="7431" width="11" style="2" customWidth="1"/>
    <col min="7432" max="7432" width="15.85546875" style="2" customWidth="1"/>
    <col min="7433" max="7433" width="17" style="2" customWidth="1"/>
    <col min="7434" max="7434" width="10.5703125" style="2" bestFit="1" customWidth="1"/>
    <col min="7435" max="7435" width="12.85546875" style="2" customWidth="1"/>
    <col min="7436" max="7436" width="9.140625" style="2"/>
    <col min="7437" max="7437" width="12" style="2" bestFit="1" customWidth="1"/>
    <col min="7438" max="7438" width="19.85546875" style="2" customWidth="1"/>
    <col min="7439" max="7439" width="9.140625" style="2"/>
    <col min="7440" max="7440" width="9.42578125" style="2" bestFit="1" customWidth="1"/>
    <col min="7441" max="7680" width="9.140625" style="2"/>
    <col min="7681" max="7681" width="8.5703125" style="2" customWidth="1"/>
    <col min="7682" max="7682" width="7.140625" style="2" customWidth="1"/>
    <col min="7683" max="7683" width="10" style="2" customWidth="1"/>
    <col min="7684" max="7684" width="55.7109375" style="2" customWidth="1"/>
    <col min="7685" max="7685" width="7.28515625" style="2" customWidth="1"/>
    <col min="7686" max="7686" width="8.7109375" style="2" customWidth="1"/>
    <col min="7687" max="7687" width="11" style="2" customWidth="1"/>
    <col min="7688" max="7688" width="15.85546875" style="2" customWidth="1"/>
    <col min="7689" max="7689" width="17" style="2" customWidth="1"/>
    <col min="7690" max="7690" width="10.5703125" style="2" bestFit="1" customWidth="1"/>
    <col min="7691" max="7691" width="12.85546875" style="2" customWidth="1"/>
    <col min="7692" max="7692" width="9.140625" style="2"/>
    <col min="7693" max="7693" width="12" style="2" bestFit="1" customWidth="1"/>
    <col min="7694" max="7694" width="19.85546875" style="2" customWidth="1"/>
    <col min="7695" max="7695" width="9.140625" style="2"/>
    <col min="7696" max="7696" width="9.42578125" style="2" bestFit="1" customWidth="1"/>
    <col min="7697" max="7936" width="9.140625" style="2"/>
    <col min="7937" max="7937" width="8.5703125" style="2" customWidth="1"/>
    <col min="7938" max="7938" width="7.140625" style="2" customWidth="1"/>
    <col min="7939" max="7939" width="10" style="2" customWidth="1"/>
    <col min="7940" max="7940" width="55.7109375" style="2" customWidth="1"/>
    <col min="7941" max="7941" width="7.28515625" style="2" customWidth="1"/>
    <col min="7942" max="7942" width="8.7109375" style="2" customWidth="1"/>
    <col min="7943" max="7943" width="11" style="2" customWidth="1"/>
    <col min="7944" max="7944" width="15.85546875" style="2" customWidth="1"/>
    <col min="7945" max="7945" width="17" style="2" customWidth="1"/>
    <col min="7946" max="7946" width="10.5703125" style="2" bestFit="1" customWidth="1"/>
    <col min="7947" max="7947" width="12.85546875" style="2" customWidth="1"/>
    <col min="7948" max="7948" width="9.140625" style="2"/>
    <col min="7949" max="7949" width="12" style="2" bestFit="1" customWidth="1"/>
    <col min="7950" max="7950" width="19.85546875" style="2" customWidth="1"/>
    <col min="7951" max="7951" width="9.140625" style="2"/>
    <col min="7952" max="7952" width="9.42578125" style="2" bestFit="1" customWidth="1"/>
    <col min="7953" max="8192" width="9.140625" style="2"/>
    <col min="8193" max="8193" width="8.5703125" style="2" customWidth="1"/>
    <col min="8194" max="8194" width="7.140625" style="2" customWidth="1"/>
    <col min="8195" max="8195" width="10" style="2" customWidth="1"/>
    <col min="8196" max="8196" width="55.7109375" style="2" customWidth="1"/>
    <col min="8197" max="8197" width="7.28515625" style="2" customWidth="1"/>
    <col min="8198" max="8198" width="8.7109375" style="2" customWidth="1"/>
    <col min="8199" max="8199" width="11" style="2" customWidth="1"/>
    <col min="8200" max="8200" width="15.85546875" style="2" customWidth="1"/>
    <col min="8201" max="8201" width="17" style="2" customWidth="1"/>
    <col min="8202" max="8202" width="10.5703125" style="2" bestFit="1" customWidth="1"/>
    <col min="8203" max="8203" width="12.85546875" style="2" customWidth="1"/>
    <col min="8204" max="8204" width="9.140625" style="2"/>
    <col min="8205" max="8205" width="12" style="2" bestFit="1" customWidth="1"/>
    <col min="8206" max="8206" width="19.85546875" style="2" customWidth="1"/>
    <col min="8207" max="8207" width="9.140625" style="2"/>
    <col min="8208" max="8208" width="9.42578125" style="2" bestFit="1" customWidth="1"/>
    <col min="8209" max="8448" width="9.140625" style="2"/>
    <col min="8449" max="8449" width="8.5703125" style="2" customWidth="1"/>
    <col min="8450" max="8450" width="7.140625" style="2" customWidth="1"/>
    <col min="8451" max="8451" width="10" style="2" customWidth="1"/>
    <col min="8452" max="8452" width="55.7109375" style="2" customWidth="1"/>
    <col min="8453" max="8453" width="7.28515625" style="2" customWidth="1"/>
    <col min="8454" max="8454" width="8.7109375" style="2" customWidth="1"/>
    <col min="8455" max="8455" width="11" style="2" customWidth="1"/>
    <col min="8456" max="8456" width="15.85546875" style="2" customWidth="1"/>
    <col min="8457" max="8457" width="17" style="2" customWidth="1"/>
    <col min="8458" max="8458" width="10.5703125" style="2" bestFit="1" customWidth="1"/>
    <col min="8459" max="8459" width="12.85546875" style="2" customWidth="1"/>
    <col min="8460" max="8460" width="9.140625" style="2"/>
    <col min="8461" max="8461" width="12" style="2" bestFit="1" customWidth="1"/>
    <col min="8462" max="8462" width="19.85546875" style="2" customWidth="1"/>
    <col min="8463" max="8463" width="9.140625" style="2"/>
    <col min="8464" max="8464" width="9.42578125" style="2" bestFit="1" customWidth="1"/>
    <col min="8465" max="8704" width="9.140625" style="2"/>
    <col min="8705" max="8705" width="8.5703125" style="2" customWidth="1"/>
    <col min="8706" max="8706" width="7.140625" style="2" customWidth="1"/>
    <col min="8707" max="8707" width="10" style="2" customWidth="1"/>
    <col min="8708" max="8708" width="55.7109375" style="2" customWidth="1"/>
    <col min="8709" max="8709" width="7.28515625" style="2" customWidth="1"/>
    <col min="8710" max="8710" width="8.7109375" style="2" customWidth="1"/>
    <col min="8711" max="8711" width="11" style="2" customWidth="1"/>
    <col min="8712" max="8712" width="15.85546875" style="2" customWidth="1"/>
    <col min="8713" max="8713" width="17" style="2" customWidth="1"/>
    <col min="8714" max="8714" width="10.5703125" style="2" bestFit="1" customWidth="1"/>
    <col min="8715" max="8715" width="12.85546875" style="2" customWidth="1"/>
    <col min="8716" max="8716" width="9.140625" style="2"/>
    <col min="8717" max="8717" width="12" style="2" bestFit="1" customWidth="1"/>
    <col min="8718" max="8718" width="19.85546875" style="2" customWidth="1"/>
    <col min="8719" max="8719" width="9.140625" style="2"/>
    <col min="8720" max="8720" width="9.42578125" style="2" bestFit="1" customWidth="1"/>
    <col min="8721" max="8960" width="9.140625" style="2"/>
    <col min="8961" max="8961" width="8.5703125" style="2" customWidth="1"/>
    <col min="8962" max="8962" width="7.140625" style="2" customWidth="1"/>
    <col min="8963" max="8963" width="10" style="2" customWidth="1"/>
    <col min="8964" max="8964" width="55.7109375" style="2" customWidth="1"/>
    <col min="8965" max="8965" width="7.28515625" style="2" customWidth="1"/>
    <col min="8966" max="8966" width="8.7109375" style="2" customWidth="1"/>
    <col min="8967" max="8967" width="11" style="2" customWidth="1"/>
    <col min="8968" max="8968" width="15.85546875" style="2" customWidth="1"/>
    <col min="8969" max="8969" width="17" style="2" customWidth="1"/>
    <col min="8970" max="8970" width="10.5703125" style="2" bestFit="1" customWidth="1"/>
    <col min="8971" max="8971" width="12.85546875" style="2" customWidth="1"/>
    <col min="8972" max="8972" width="9.140625" style="2"/>
    <col min="8973" max="8973" width="12" style="2" bestFit="1" customWidth="1"/>
    <col min="8974" max="8974" width="19.85546875" style="2" customWidth="1"/>
    <col min="8975" max="8975" width="9.140625" style="2"/>
    <col min="8976" max="8976" width="9.42578125" style="2" bestFit="1" customWidth="1"/>
    <col min="8977" max="9216" width="9.140625" style="2"/>
    <col min="9217" max="9217" width="8.5703125" style="2" customWidth="1"/>
    <col min="9218" max="9218" width="7.140625" style="2" customWidth="1"/>
    <col min="9219" max="9219" width="10" style="2" customWidth="1"/>
    <col min="9220" max="9220" width="55.7109375" style="2" customWidth="1"/>
    <col min="9221" max="9221" width="7.28515625" style="2" customWidth="1"/>
    <col min="9222" max="9222" width="8.7109375" style="2" customWidth="1"/>
    <col min="9223" max="9223" width="11" style="2" customWidth="1"/>
    <col min="9224" max="9224" width="15.85546875" style="2" customWidth="1"/>
    <col min="9225" max="9225" width="17" style="2" customWidth="1"/>
    <col min="9226" max="9226" width="10.5703125" style="2" bestFit="1" customWidth="1"/>
    <col min="9227" max="9227" width="12.85546875" style="2" customWidth="1"/>
    <col min="9228" max="9228" width="9.140625" style="2"/>
    <col min="9229" max="9229" width="12" style="2" bestFit="1" customWidth="1"/>
    <col min="9230" max="9230" width="19.85546875" style="2" customWidth="1"/>
    <col min="9231" max="9231" width="9.140625" style="2"/>
    <col min="9232" max="9232" width="9.42578125" style="2" bestFit="1" customWidth="1"/>
    <col min="9233" max="9472" width="9.140625" style="2"/>
    <col min="9473" max="9473" width="8.5703125" style="2" customWidth="1"/>
    <col min="9474" max="9474" width="7.140625" style="2" customWidth="1"/>
    <col min="9475" max="9475" width="10" style="2" customWidth="1"/>
    <col min="9476" max="9476" width="55.7109375" style="2" customWidth="1"/>
    <col min="9477" max="9477" width="7.28515625" style="2" customWidth="1"/>
    <col min="9478" max="9478" width="8.7109375" style="2" customWidth="1"/>
    <col min="9479" max="9479" width="11" style="2" customWidth="1"/>
    <col min="9480" max="9480" width="15.85546875" style="2" customWidth="1"/>
    <col min="9481" max="9481" width="17" style="2" customWidth="1"/>
    <col min="9482" max="9482" width="10.5703125" style="2" bestFit="1" customWidth="1"/>
    <col min="9483" max="9483" width="12.85546875" style="2" customWidth="1"/>
    <col min="9484" max="9484" width="9.140625" style="2"/>
    <col min="9485" max="9485" width="12" style="2" bestFit="1" customWidth="1"/>
    <col min="9486" max="9486" width="19.85546875" style="2" customWidth="1"/>
    <col min="9487" max="9487" width="9.140625" style="2"/>
    <col min="9488" max="9488" width="9.42578125" style="2" bestFit="1" customWidth="1"/>
    <col min="9489" max="9728" width="9.140625" style="2"/>
    <col min="9729" max="9729" width="8.5703125" style="2" customWidth="1"/>
    <col min="9730" max="9730" width="7.140625" style="2" customWidth="1"/>
    <col min="9731" max="9731" width="10" style="2" customWidth="1"/>
    <col min="9732" max="9732" width="55.7109375" style="2" customWidth="1"/>
    <col min="9733" max="9733" width="7.28515625" style="2" customWidth="1"/>
    <col min="9734" max="9734" width="8.7109375" style="2" customWidth="1"/>
    <col min="9735" max="9735" width="11" style="2" customWidth="1"/>
    <col min="9736" max="9736" width="15.85546875" style="2" customWidth="1"/>
    <col min="9737" max="9737" width="17" style="2" customWidth="1"/>
    <col min="9738" max="9738" width="10.5703125" style="2" bestFit="1" customWidth="1"/>
    <col min="9739" max="9739" width="12.85546875" style="2" customWidth="1"/>
    <col min="9740" max="9740" width="9.140625" style="2"/>
    <col min="9741" max="9741" width="12" style="2" bestFit="1" customWidth="1"/>
    <col min="9742" max="9742" width="19.85546875" style="2" customWidth="1"/>
    <col min="9743" max="9743" width="9.140625" style="2"/>
    <col min="9744" max="9744" width="9.42578125" style="2" bestFit="1" customWidth="1"/>
    <col min="9745" max="9984" width="9.140625" style="2"/>
    <col min="9985" max="9985" width="8.5703125" style="2" customWidth="1"/>
    <col min="9986" max="9986" width="7.140625" style="2" customWidth="1"/>
    <col min="9987" max="9987" width="10" style="2" customWidth="1"/>
    <col min="9988" max="9988" width="55.7109375" style="2" customWidth="1"/>
    <col min="9989" max="9989" width="7.28515625" style="2" customWidth="1"/>
    <col min="9990" max="9990" width="8.7109375" style="2" customWidth="1"/>
    <col min="9991" max="9991" width="11" style="2" customWidth="1"/>
    <col min="9992" max="9992" width="15.85546875" style="2" customWidth="1"/>
    <col min="9993" max="9993" width="17" style="2" customWidth="1"/>
    <col min="9994" max="9994" width="10.5703125" style="2" bestFit="1" customWidth="1"/>
    <col min="9995" max="9995" width="12.85546875" style="2" customWidth="1"/>
    <col min="9996" max="9996" width="9.140625" style="2"/>
    <col min="9997" max="9997" width="12" style="2" bestFit="1" customWidth="1"/>
    <col min="9998" max="9998" width="19.85546875" style="2" customWidth="1"/>
    <col min="9999" max="9999" width="9.140625" style="2"/>
    <col min="10000" max="10000" width="9.42578125" style="2" bestFit="1" customWidth="1"/>
    <col min="10001" max="10240" width="9.140625" style="2"/>
    <col min="10241" max="10241" width="8.5703125" style="2" customWidth="1"/>
    <col min="10242" max="10242" width="7.140625" style="2" customWidth="1"/>
    <col min="10243" max="10243" width="10" style="2" customWidth="1"/>
    <col min="10244" max="10244" width="55.7109375" style="2" customWidth="1"/>
    <col min="10245" max="10245" width="7.28515625" style="2" customWidth="1"/>
    <col min="10246" max="10246" width="8.7109375" style="2" customWidth="1"/>
    <col min="10247" max="10247" width="11" style="2" customWidth="1"/>
    <col min="10248" max="10248" width="15.85546875" style="2" customWidth="1"/>
    <col min="10249" max="10249" width="17" style="2" customWidth="1"/>
    <col min="10250" max="10250" width="10.5703125" style="2" bestFit="1" customWidth="1"/>
    <col min="10251" max="10251" width="12.85546875" style="2" customWidth="1"/>
    <col min="10252" max="10252" width="9.140625" style="2"/>
    <col min="10253" max="10253" width="12" style="2" bestFit="1" customWidth="1"/>
    <col min="10254" max="10254" width="19.85546875" style="2" customWidth="1"/>
    <col min="10255" max="10255" width="9.140625" style="2"/>
    <col min="10256" max="10256" width="9.42578125" style="2" bestFit="1" customWidth="1"/>
    <col min="10257" max="10496" width="9.140625" style="2"/>
    <col min="10497" max="10497" width="8.5703125" style="2" customWidth="1"/>
    <col min="10498" max="10498" width="7.140625" style="2" customWidth="1"/>
    <col min="10499" max="10499" width="10" style="2" customWidth="1"/>
    <col min="10500" max="10500" width="55.7109375" style="2" customWidth="1"/>
    <col min="10501" max="10501" width="7.28515625" style="2" customWidth="1"/>
    <col min="10502" max="10502" width="8.7109375" style="2" customWidth="1"/>
    <col min="10503" max="10503" width="11" style="2" customWidth="1"/>
    <col min="10504" max="10504" width="15.85546875" style="2" customWidth="1"/>
    <col min="10505" max="10505" width="17" style="2" customWidth="1"/>
    <col min="10506" max="10506" width="10.5703125" style="2" bestFit="1" customWidth="1"/>
    <col min="10507" max="10507" width="12.85546875" style="2" customWidth="1"/>
    <col min="10508" max="10508" width="9.140625" style="2"/>
    <col min="10509" max="10509" width="12" style="2" bestFit="1" customWidth="1"/>
    <col min="10510" max="10510" width="19.85546875" style="2" customWidth="1"/>
    <col min="10511" max="10511" width="9.140625" style="2"/>
    <col min="10512" max="10512" width="9.42578125" style="2" bestFit="1" customWidth="1"/>
    <col min="10513" max="10752" width="9.140625" style="2"/>
    <col min="10753" max="10753" width="8.5703125" style="2" customWidth="1"/>
    <col min="10754" max="10754" width="7.140625" style="2" customWidth="1"/>
    <col min="10755" max="10755" width="10" style="2" customWidth="1"/>
    <col min="10756" max="10756" width="55.7109375" style="2" customWidth="1"/>
    <col min="10757" max="10757" width="7.28515625" style="2" customWidth="1"/>
    <col min="10758" max="10758" width="8.7109375" style="2" customWidth="1"/>
    <col min="10759" max="10759" width="11" style="2" customWidth="1"/>
    <col min="10760" max="10760" width="15.85546875" style="2" customWidth="1"/>
    <col min="10761" max="10761" width="17" style="2" customWidth="1"/>
    <col min="10762" max="10762" width="10.5703125" style="2" bestFit="1" customWidth="1"/>
    <col min="10763" max="10763" width="12.85546875" style="2" customWidth="1"/>
    <col min="10764" max="10764" width="9.140625" style="2"/>
    <col min="10765" max="10765" width="12" style="2" bestFit="1" customWidth="1"/>
    <col min="10766" max="10766" width="19.85546875" style="2" customWidth="1"/>
    <col min="10767" max="10767" width="9.140625" style="2"/>
    <col min="10768" max="10768" width="9.42578125" style="2" bestFit="1" customWidth="1"/>
    <col min="10769" max="11008" width="9.140625" style="2"/>
    <col min="11009" max="11009" width="8.5703125" style="2" customWidth="1"/>
    <col min="11010" max="11010" width="7.140625" style="2" customWidth="1"/>
    <col min="11011" max="11011" width="10" style="2" customWidth="1"/>
    <col min="11012" max="11012" width="55.7109375" style="2" customWidth="1"/>
    <col min="11013" max="11013" width="7.28515625" style="2" customWidth="1"/>
    <col min="11014" max="11014" width="8.7109375" style="2" customWidth="1"/>
    <col min="11015" max="11015" width="11" style="2" customWidth="1"/>
    <col min="11016" max="11016" width="15.85546875" style="2" customWidth="1"/>
    <col min="11017" max="11017" width="17" style="2" customWidth="1"/>
    <col min="11018" max="11018" width="10.5703125" style="2" bestFit="1" customWidth="1"/>
    <col min="11019" max="11019" width="12.85546875" style="2" customWidth="1"/>
    <col min="11020" max="11020" width="9.140625" style="2"/>
    <col min="11021" max="11021" width="12" style="2" bestFit="1" customWidth="1"/>
    <col min="11022" max="11022" width="19.85546875" style="2" customWidth="1"/>
    <col min="11023" max="11023" width="9.140625" style="2"/>
    <col min="11024" max="11024" width="9.42578125" style="2" bestFit="1" customWidth="1"/>
    <col min="11025" max="11264" width="9.140625" style="2"/>
    <col min="11265" max="11265" width="8.5703125" style="2" customWidth="1"/>
    <col min="11266" max="11266" width="7.140625" style="2" customWidth="1"/>
    <col min="11267" max="11267" width="10" style="2" customWidth="1"/>
    <col min="11268" max="11268" width="55.7109375" style="2" customWidth="1"/>
    <col min="11269" max="11269" width="7.28515625" style="2" customWidth="1"/>
    <col min="11270" max="11270" width="8.7109375" style="2" customWidth="1"/>
    <col min="11271" max="11271" width="11" style="2" customWidth="1"/>
    <col min="11272" max="11272" width="15.85546875" style="2" customWidth="1"/>
    <col min="11273" max="11273" width="17" style="2" customWidth="1"/>
    <col min="11274" max="11274" width="10.5703125" style="2" bestFit="1" customWidth="1"/>
    <col min="11275" max="11275" width="12.85546875" style="2" customWidth="1"/>
    <col min="11276" max="11276" width="9.140625" style="2"/>
    <col min="11277" max="11277" width="12" style="2" bestFit="1" customWidth="1"/>
    <col min="11278" max="11278" width="19.85546875" style="2" customWidth="1"/>
    <col min="11279" max="11279" width="9.140625" style="2"/>
    <col min="11280" max="11280" width="9.42578125" style="2" bestFit="1" customWidth="1"/>
    <col min="11281" max="11520" width="9.140625" style="2"/>
    <col min="11521" max="11521" width="8.5703125" style="2" customWidth="1"/>
    <col min="11522" max="11522" width="7.140625" style="2" customWidth="1"/>
    <col min="11523" max="11523" width="10" style="2" customWidth="1"/>
    <col min="11524" max="11524" width="55.7109375" style="2" customWidth="1"/>
    <col min="11525" max="11525" width="7.28515625" style="2" customWidth="1"/>
    <col min="11526" max="11526" width="8.7109375" style="2" customWidth="1"/>
    <col min="11527" max="11527" width="11" style="2" customWidth="1"/>
    <col min="11528" max="11528" width="15.85546875" style="2" customWidth="1"/>
    <col min="11529" max="11529" width="17" style="2" customWidth="1"/>
    <col min="11530" max="11530" width="10.5703125" style="2" bestFit="1" customWidth="1"/>
    <col min="11531" max="11531" width="12.85546875" style="2" customWidth="1"/>
    <col min="11532" max="11532" width="9.140625" style="2"/>
    <col min="11533" max="11533" width="12" style="2" bestFit="1" customWidth="1"/>
    <col min="11534" max="11534" width="19.85546875" style="2" customWidth="1"/>
    <col min="11535" max="11535" width="9.140625" style="2"/>
    <col min="11536" max="11536" width="9.42578125" style="2" bestFit="1" customWidth="1"/>
    <col min="11537" max="11776" width="9.140625" style="2"/>
    <col min="11777" max="11777" width="8.5703125" style="2" customWidth="1"/>
    <col min="11778" max="11778" width="7.140625" style="2" customWidth="1"/>
    <col min="11779" max="11779" width="10" style="2" customWidth="1"/>
    <col min="11780" max="11780" width="55.7109375" style="2" customWidth="1"/>
    <col min="11781" max="11781" width="7.28515625" style="2" customWidth="1"/>
    <col min="11782" max="11782" width="8.7109375" style="2" customWidth="1"/>
    <col min="11783" max="11783" width="11" style="2" customWidth="1"/>
    <col min="11784" max="11784" width="15.85546875" style="2" customWidth="1"/>
    <col min="11785" max="11785" width="17" style="2" customWidth="1"/>
    <col min="11786" max="11786" width="10.5703125" style="2" bestFit="1" customWidth="1"/>
    <col min="11787" max="11787" width="12.85546875" style="2" customWidth="1"/>
    <col min="11788" max="11788" width="9.140625" style="2"/>
    <col min="11789" max="11789" width="12" style="2" bestFit="1" customWidth="1"/>
    <col min="11790" max="11790" width="19.85546875" style="2" customWidth="1"/>
    <col min="11791" max="11791" width="9.140625" style="2"/>
    <col min="11792" max="11792" width="9.42578125" style="2" bestFit="1" customWidth="1"/>
    <col min="11793" max="12032" width="9.140625" style="2"/>
    <col min="12033" max="12033" width="8.5703125" style="2" customWidth="1"/>
    <col min="12034" max="12034" width="7.140625" style="2" customWidth="1"/>
    <col min="12035" max="12035" width="10" style="2" customWidth="1"/>
    <col min="12036" max="12036" width="55.7109375" style="2" customWidth="1"/>
    <col min="12037" max="12037" width="7.28515625" style="2" customWidth="1"/>
    <col min="12038" max="12038" width="8.7109375" style="2" customWidth="1"/>
    <col min="12039" max="12039" width="11" style="2" customWidth="1"/>
    <col min="12040" max="12040" width="15.85546875" style="2" customWidth="1"/>
    <col min="12041" max="12041" width="17" style="2" customWidth="1"/>
    <col min="12042" max="12042" width="10.5703125" style="2" bestFit="1" customWidth="1"/>
    <col min="12043" max="12043" width="12.85546875" style="2" customWidth="1"/>
    <col min="12044" max="12044" width="9.140625" style="2"/>
    <col min="12045" max="12045" width="12" style="2" bestFit="1" customWidth="1"/>
    <col min="12046" max="12046" width="19.85546875" style="2" customWidth="1"/>
    <col min="12047" max="12047" width="9.140625" style="2"/>
    <col min="12048" max="12048" width="9.42578125" style="2" bestFit="1" customWidth="1"/>
    <col min="12049" max="12288" width="9.140625" style="2"/>
    <col min="12289" max="12289" width="8.5703125" style="2" customWidth="1"/>
    <col min="12290" max="12290" width="7.140625" style="2" customWidth="1"/>
    <col min="12291" max="12291" width="10" style="2" customWidth="1"/>
    <col min="12292" max="12292" width="55.7109375" style="2" customWidth="1"/>
    <col min="12293" max="12293" width="7.28515625" style="2" customWidth="1"/>
    <col min="12294" max="12294" width="8.7109375" style="2" customWidth="1"/>
    <col min="12295" max="12295" width="11" style="2" customWidth="1"/>
    <col min="12296" max="12296" width="15.85546875" style="2" customWidth="1"/>
    <col min="12297" max="12297" width="17" style="2" customWidth="1"/>
    <col min="12298" max="12298" width="10.5703125" style="2" bestFit="1" customWidth="1"/>
    <col min="12299" max="12299" width="12.85546875" style="2" customWidth="1"/>
    <col min="12300" max="12300" width="9.140625" style="2"/>
    <col min="12301" max="12301" width="12" style="2" bestFit="1" customWidth="1"/>
    <col min="12302" max="12302" width="19.85546875" style="2" customWidth="1"/>
    <col min="12303" max="12303" width="9.140625" style="2"/>
    <col min="12304" max="12304" width="9.42578125" style="2" bestFit="1" customWidth="1"/>
    <col min="12305" max="12544" width="9.140625" style="2"/>
    <col min="12545" max="12545" width="8.5703125" style="2" customWidth="1"/>
    <col min="12546" max="12546" width="7.140625" style="2" customWidth="1"/>
    <col min="12547" max="12547" width="10" style="2" customWidth="1"/>
    <col min="12548" max="12548" width="55.7109375" style="2" customWidth="1"/>
    <col min="12549" max="12549" width="7.28515625" style="2" customWidth="1"/>
    <col min="12550" max="12550" width="8.7109375" style="2" customWidth="1"/>
    <col min="12551" max="12551" width="11" style="2" customWidth="1"/>
    <col min="12552" max="12552" width="15.85546875" style="2" customWidth="1"/>
    <col min="12553" max="12553" width="17" style="2" customWidth="1"/>
    <col min="12554" max="12554" width="10.5703125" style="2" bestFit="1" customWidth="1"/>
    <col min="12555" max="12555" width="12.85546875" style="2" customWidth="1"/>
    <col min="12556" max="12556" width="9.140625" style="2"/>
    <col min="12557" max="12557" width="12" style="2" bestFit="1" customWidth="1"/>
    <col min="12558" max="12558" width="19.85546875" style="2" customWidth="1"/>
    <col min="12559" max="12559" width="9.140625" style="2"/>
    <col min="12560" max="12560" width="9.42578125" style="2" bestFit="1" customWidth="1"/>
    <col min="12561" max="12800" width="9.140625" style="2"/>
    <col min="12801" max="12801" width="8.5703125" style="2" customWidth="1"/>
    <col min="12802" max="12802" width="7.140625" style="2" customWidth="1"/>
    <col min="12803" max="12803" width="10" style="2" customWidth="1"/>
    <col min="12804" max="12804" width="55.7109375" style="2" customWidth="1"/>
    <col min="12805" max="12805" width="7.28515625" style="2" customWidth="1"/>
    <col min="12806" max="12806" width="8.7109375" style="2" customWidth="1"/>
    <col min="12807" max="12807" width="11" style="2" customWidth="1"/>
    <col min="12808" max="12808" width="15.85546875" style="2" customWidth="1"/>
    <col min="12809" max="12809" width="17" style="2" customWidth="1"/>
    <col min="12810" max="12810" width="10.5703125" style="2" bestFit="1" customWidth="1"/>
    <col min="12811" max="12811" width="12.85546875" style="2" customWidth="1"/>
    <col min="12812" max="12812" width="9.140625" style="2"/>
    <col min="12813" max="12813" width="12" style="2" bestFit="1" customWidth="1"/>
    <col min="12814" max="12814" width="19.85546875" style="2" customWidth="1"/>
    <col min="12815" max="12815" width="9.140625" style="2"/>
    <col min="12816" max="12816" width="9.42578125" style="2" bestFit="1" customWidth="1"/>
    <col min="12817" max="13056" width="9.140625" style="2"/>
    <col min="13057" max="13057" width="8.5703125" style="2" customWidth="1"/>
    <col min="13058" max="13058" width="7.140625" style="2" customWidth="1"/>
    <col min="13059" max="13059" width="10" style="2" customWidth="1"/>
    <col min="13060" max="13060" width="55.7109375" style="2" customWidth="1"/>
    <col min="13061" max="13061" width="7.28515625" style="2" customWidth="1"/>
    <col min="13062" max="13062" width="8.7109375" style="2" customWidth="1"/>
    <col min="13063" max="13063" width="11" style="2" customWidth="1"/>
    <col min="13064" max="13064" width="15.85546875" style="2" customWidth="1"/>
    <col min="13065" max="13065" width="17" style="2" customWidth="1"/>
    <col min="13066" max="13066" width="10.5703125" style="2" bestFit="1" customWidth="1"/>
    <col min="13067" max="13067" width="12.85546875" style="2" customWidth="1"/>
    <col min="13068" max="13068" width="9.140625" style="2"/>
    <col min="13069" max="13069" width="12" style="2" bestFit="1" customWidth="1"/>
    <col min="13070" max="13070" width="19.85546875" style="2" customWidth="1"/>
    <col min="13071" max="13071" width="9.140625" style="2"/>
    <col min="13072" max="13072" width="9.42578125" style="2" bestFit="1" customWidth="1"/>
    <col min="13073" max="13312" width="9.140625" style="2"/>
    <col min="13313" max="13313" width="8.5703125" style="2" customWidth="1"/>
    <col min="13314" max="13314" width="7.140625" style="2" customWidth="1"/>
    <col min="13315" max="13315" width="10" style="2" customWidth="1"/>
    <col min="13316" max="13316" width="55.7109375" style="2" customWidth="1"/>
    <col min="13317" max="13317" width="7.28515625" style="2" customWidth="1"/>
    <col min="13318" max="13318" width="8.7109375" style="2" customWidth="1"/>
    <col min="13319" max="13319" width="11" style="2" customWidth="1"/>
    <col min="13320" max="13320" width="15.85546875" style="2" customWidth="1"/>
    <col min="13321" max="13321" width="17" style="2" customWidth="1"/>
    <col min="13322" max="13322" width="10.5703125" style="2" bestFit="1" customWidth="1"/>
    <col min="13323" max="13323" width="12.85546875" style="2" customWidth="1"/>
    <col min="13324" max="13324" width="9.140625" style="2"/>
    <col min="13325" max="13325" width="12" style="2" bestFit="1" customWidth="1"/>
    <col min="13326" max="13326" width="19.85546875" style="2" customWidth="1"/>
    <col min="13327" max="13327" width="9.140625" style="2"/>
    <col min="13328" max="13328" width="9.42578125" style="2" bestFit="1" customWidth="1"/>
    <col min="13329" max="13568" width="9.140625" style="2"/>
    <col min="13569" max="13569" width="8.5703125" style="2" customWidth="1"/>
    <col min="13570" max="13570" width="7.140625" style="2" customWidth="1"/>
    <col min="13571" max="13571" width="10" style="2" customWidth="1"/>
    <col min="13572" max="13572" width="55.7109375" style="2" customWidth="1"/>
    <col min="13573" max="13573" width="7.28515625" style="2" customWidth="1"/>
    <col min="13574" max="13574" width="8.7109375" style="2" customWidth="1"/>
    <col min="13575" max="13575" width="11" style="2" customWidth="1"/>
    <col min="13576" max="13576" width="15.85546875" style="2" customWidth="1"/>
    <col min="13577" max="13577" width="17" style="2" customWidth="1"/>
    <col min="13578" max="13578" width="10.5703125" style="2" bestFit="1" customWidth="1"/>
    <col min="13579" max="13579" width="12.85546875" style="2" customWidth="1"/>
    <col min="13580" max="13580" width="9.140625" style="2"/>
    <col min="13581" max="13581" width="12" style="2" bestFit="1" customWidth="1"/>
    <col min="13582" max="13582" width="19.85546875" style="2" customWidth="1"/>
    <col min="13583" max="13583" width="9.140625" style="2"/>
    <col min="13584" max="13584" width="9.42578125" style="2" bestFit="1" customWidth="1"/>
    <col min="13585" max="13824" width="9.140625" style="2"/>
    <col min="13825" max="13825" width="8.5703125" style="2" customWidth="1"/>
    <col min="13826" max="13826" width="7.140625" style="2" customWidth="1"/>
    <col min="13827" max="13827" width="10" style="2" customWidth="1"/>
    <col min="13828" max="13828" width="55.7109375" style="2" customWidth="1"/>
    <col min="13829" max="13829" width="7.28515625" style="2" customWidth="1"/>
    <col min="13830" max="13830" width="8.7109375" style="2" customWidth="1"/>
    <col min="13831" max="13831" width="11" style="2" customWidth="1"/>
    <col min="13832" max="13832" width="15.85546875" style="2" customWidth="1"/>
    <col min="13833" max="13833" width="17" style="2" customWidth="1"/>
    <col min="13834" max="13834" width="10.5703125" style="2" bestFit="1" customWidth="1"/>
    <col min="13835" max="13835" width="12.85546875" style="2" customWidth="1"/>
    <col min="13836" max="13836" width="9.140625" style="2"/>
    <col min="13837" max="13837" width="12" style="2" bestFit="1" customWidth="1"/>
    <col min="13838" max="13838" width="19.85546875" style="2" customWidth="1"/>
    <col min="13839" max="13839" width="9.140625" style="2"/>
    <col min="13840" max="13840" width="9.42578125" style="2" bestFit="1" customWidth="1"/>
    <col min="13841" max="14080" width="9.140625" style="2"/>
    <col min="14081" max="14081" width="8.5703125" style="2" customWidth="1"/>
    <col min="14082" max="14082" width="7.140625" style="2" customWidth="1"/>
    <col min="14083" max="14083" width="10" style="2" customWidth="1"/>
    <col min="14084" max="14084" width="55.7109375" style="2" customWidth="1"/>
    <col min="14085" max="14085" width="7.28515625" style="2" customWidth="1"/>
    <col min="14086" max="14086" width="8.7109375" style="2" customWidth="1"/>
    <col min="14087" max="14087" width="11" style="2" customWidth="1"/>
    <col min="14088" max="14088" width="15.85546875" style="2" customWidth="1"/>
    <col min="14089" max="14089" width="17" style="2" customWidth="1"/>
    <col min="14090" max="14090" width="10.5703125" style="2" bestFit="1" customWidth="1"/>
    <col min="14091" max="14091" width="12.85546875" style="2" customWidth="1"/>
    <col min="14092" max="14092" width="9.140625" style="2"/>
    <col min="14093" max="14093" width="12" style="2" bestFit="1" customWidth="1"/>
    <col min="14094" max="14094" width="19.85546875" style="2" customWidth="1"/>
    <col min="14095" max="14095" width="9.140625" style="2"/>
    <col min="14096" max="14096" width="9.42578125" style="2" bestFit="1" customWidth="1"/>
    <col min="14097" max="14336" width="9.140625" style="2"/>
    <col min="14337" max="14337" width="8.5703125" style="2" customWidth="1"/>
    <col min="14338" max="14338" width="7.140625" style="2" customWidth="1"/>
    <col min="14339" max="14339" width="10" style="2" customWidth="1"/>
    <col min="14340" max="14340" width="55.7109375" style="2" customWidth="1"/>
    <col min="14341" max="14341" width="7.28515625" style="2" customWidth="1"/>
    <col min="14342" max="14342" width="8.7109375" style="2" customWidth="1"/>
    <col min="14343" max="14343" width="11" style="2" customWidth="1"/>
    <col min="14344" max="14344" width="15.85546875" style="2" customWidth="1"/>
    <col min="14345" max="14345" width="17" style="2" customWidth="1"/>
    <col min="14346" max="14346" width="10.5703125" style="2" bestFit="1" customWidth="1"/>
    <col min="14347" max="14347" width="12.85546875" style="2" customWidth="1"/>
    <col min="14348" max="14348" width="9.140625" style="2"/>
    <col min="14349" max="14349" width="12" style="2" bestFit="1" customWidth="1"/>
    <col min="14350" max="14350" width="19.85546875" style="2" customWidth="1"/>
    <col min="14351" max="14351" width="9.140625" style="2"/>
    <col min="14352" max="14352" width="9.42578125" style="2" bestFit="1" customWidth="1"/>
    <col min="14353" max="14592" width="9.140625" style="2"/>
    <col min="14593" max="14593" width="8.5703125" style="2" customWidth="1"/>
    <col min="14594" max="14594" width="7.140625" style="2" customWidth="1"/>
    <col min="14595" max="14595" width="10" style="2" customWidth="1"/>
    <col min="14596" max="14596" width="55.7109375" style="2" customWidth="1"/>
    <col min="14597" max="14597" width="7.28515625" style="2" customWidth="1"/>
    <col min="14598" max="14598" width="8.7109375" style="2" customWidth="1"/>
    <col min="14599" max="14599" width="11" style="2" customWidth="1"/>
    <col min="14600" max="14600" width="15.85546875" style="2" customWidth="1"/>
    <col min="14601" max="14601" width="17" style="2" customWidth="1"/>
    <col min="14602" max="14602" width="10.5703125" style="2" bestFit="1" customWidth="1"/>
    <col min="14603" max="14603" width="12.85546875" style="2" customWidth="1"/>
    <col min="14604" max="14604" width="9.140625" style="2"/>
    <col min="14605" max="14605" width="12" style="2" bestFit="1" customWidth="1"/>
    <col min="14606" max="14606" width="19.85546875" style="2" customWidth="1"/>
    <col min="14607" max="14607" width="9.140625" style="2"/>
    <col min="14608" max="14608" width="9.42578125" style="2" bestFit="1" customWidth="1"/>
    <col min="14609" max="14848" width="9.140625" style="2"/>
    <col min="14849" max="14849" width="8.5703125" style="2" customWidth="1"/>
    <col min="14850" max="14850" width="7.140625" style="2" customWidth="1"/>
    <col min="14851" max="14851" width="10" style="2" customWidth="1"/>
    <col min="14852" max="14852" width="55.7109375" style="2" customWidth="1"/>
    <col min="14853" max="14853" width="7.28515625" style="2" customWidth="1"/>
    <col min="14854" max="14854" width="8.7109375" style="2" customWidth="1"/>
    <col min="14855" max="14855" width="11" style="2" customWidth="1"/>
    <col min="14856" max="14856" width="15.85546875" style="2" customWidth="1"/>
    <col min="14857" max="14857" width="17" style="2" customWidth="1"/>
    <col min="14858" max="14858" width="10.5703125" style="2" bestFit="1" customWidth="1"/>
    <col min="14859" max="14859" width="12.85546875" style="2" customWidth="1"/>
    <col min="14860" max="14860" width="9.140625" style="2"/>
    <col min="14861" max="14861" width="12" style="2" bestFit="1" customWidth="1"/>
    <col min="14862" max="14862" width="19.85546875" style="2" customWidth="1"/>
    <col min="14863" max="14863" width="9.140625" style="2"/>
    <col min="14864" max="14864" width="9.42578125" style="2" bestFit="1" customWidth="1"/>
    <col min="14865" max="15104" width="9.140625" style="2"/>
    <col min="15105" max="15105" width="8.5703125" style="2" customWidth="1"/>
    <col min="15106" max="15106" width="7.140625" style="2" customWidth="1"/>
    <col min="15107" max="15107" width="10" style="2" customWidth="1"/>
    <col min="15108" max="15108" width="55.7109375" style="2" customWidth="1"/>
    <col min="15109" max="15109" width="7.28515625" style="2" customWidth="1"/>
    <col min="15110" max="15110" width="8.7109375" style="2" customWidth="1"/>
    <col min="15111" max="15111" width="11" style="2" customWidth="1"/>
    <col min="15112" max="15112" width="15.85546875" style="2" customWidth="1"/>
    <col min="15113" max="15113" width="17" style="2" customWidth="1"/>
    <col min="15114" max="15114" width="10.5703125" style="2" bestFit="1" customWidth="1"/>
    <col min="15115" max="15115" width="12.85546875" style="2" customWidth="1"/>
    <col min="15116" max="15116" width="9.140625" style="2"/>
    <col min="15117" max="15117" width="12" style="2" bestFit="1" customWidth="1"/>
    <col min="15118" max="15118" width="19.85546875" style="2" customWidth="1"/>
    <col min="15119" max="15119" width="9.140625" style="2"/>
    <col min="15120" max="15120" width="9.42578125" style="2" bestFit="1" customWidth="1"/>
    <col min="15121" max="15360" width="9.140625" style="2"/>
    <col min="15361" max="15361" width="8.5703125" style="2" customWidth="1"/>
    <col min="15362" max="15362" width="7.140625" style="2" customWidth="1"/>
    <col min="15363" max="15363" width="10" style="2" customWidth="1"/>
    <col min="15364" max="15364" width="55.7109375" style="2" customWidth="1"/>
    <col min="15365" max="15365" width="7.28515625" style="2" customWidth="1"/>
    <col min="15366" max="15366" width="8.7109375" style="2" customWidth="1"/>
    <col min="15367" max="15367" width="11" style="2" customWidth="1"/>
    <col min="15368" max="15368" width="15.85546875" style="2" customWidth="1"/>
    <col min="15369" max="15369" width="17" style="2" customWidth="1"/>
    <col min="15370" max="15370" width="10.5703125" style="2" bestFit="1" customWidth="1"/>
    <col min="15371" max="15371" width="12.85546875" style="2" customWidth="1"/>
    <col min="15372" max="15372" width="9.140625" style="2"/>
    <col min="15373" max="15373" width="12" style="2" bestFit="1" customWidth="1"/>
    <col min="15374" max="15374" width="19.85546875" style="2" customWidth="1"/>
    <col min="15375" max="15375" width="9.140625" style="2"/>
    <col min="15376" max="15376" width="9.42578125" style="2" bestFit="1" customWidth="1"/>
    <col min="15377" max="15616" width="9.140625" style="2"/>
    <col min="15617" max="15617" width="8.5703125" style="2" customWidth="1"/>
    <col min="15618" max="15618" width="7.140625" style="2" customWidth="1"/>
    <col min="15619" max="15619" width="10" style="2" customWidth="1"/>
    <col min="15620" max="15620" width="55.7109375" style="2" customWidth="1"/>
    <col min="15621" max="15621" width="7.28515625" style="2" customWidth="1"/>
    <col min="15622" max="15622" width="8.7109375" style="2" customWidth="1"/>
    <col min="15623" max="15623" width="11" style="2" customWidth="1"/>
    <col min="15624" max="15624" width="15.85546875" style="2" customWidth="1"/>
    <col min="15625" max="15625" width="17" style="2" customWidth="1"/>
    <col min="15626" max="15626" width="10.5703125" style="2" bestFit="1" customWidth="1"/>
    <col min="15627" max="15627" width="12.85546875" style="2" customWidth="1"/>
    <col min="15628" max="15628" width="9.140625" style="2"/>
    <col min="15629" max="15629" width="12" style="2" bestFit="1" customWidth="1"/>
    <col min="15630" max="15630" width="19.85546875" style="2" customWidth="1"/>
    <col min="15631" max="15631" width="9.140625" style="2"/>
    <col min="15632" max="15632" width="9.42578125" style="2" bestFit="1" customWidth="1"/>
    <col min="15633" max="15872" width="9.140625" style="2"/>
    <col min="15873" max="15873" width="8.5703125" style="2" customWidth="1"/>
    <col min="15874" max="15874" width="7.140625" style="2" customWidth="1"/>
    <col min="15875" max="15875" width="10" style="2" customWidth="1"/>
    <col min="15876" max="15876" width="55.7109375" style="2" customWidth="1"/>
    <col min="15877" max="15877" width="7.28515625" style="2" customWidth="1"/>
    <col min="15878" max="15878" width="8.7109375" style="2" customWidth="1"/>
    <col min="15879" max="15879" width="11" style="2" customWidth="1"/>
    <col min="15880" max="15880" width="15.85546875" style="2" customWidth="1"/>
    <col min="15881" max="15881" width="17" style="2" customWidth="1"/>
    <col min="15882" max="15882" width="10.5703125" style="2" bestFit="1" customWidth="1"/>
    <col min="15883" max="15883" width="12.85546875" style="2" customWidth="1"/>
    <col min="15884" max="15884" width="9.140625" style="2"/>
    <col min="15885" max="15885" width="12" style="2" bestFit="1" customWidth="1"/>
    <col min="15886" max="15886" width="19.85546875" style="2" customWidth="1"/>
    <col min="15887" max="15887" width="9.140625" style="2"/>
    <col min="15888" max="15888" width="9.42578125" style="2" bestFit="1" customWidth="1"/>
    <col min="15889" max="16128" width="9.140625" style="2"/>
    <col min="16129" max="16129" width="8.5703125" style="2" customWidth="1"/>
    <col min="16130" max="16130" width="7.140625" style="2" customWidth="1"/>
    <col min="16131" max="16131" width="10" style="2" customWidth="1"/>
    <col min="16132" max="16132" width="55.7109375" style="2" customWidth="1"/>
    <col min="16133" max="16133" width="7.28515625" style="2" customWidth="1"/>
    <col min="16134" max="16134" width="8.7109375" style="2" customWidth="1"/>
    <col min="16135" max="16135" width="11" style="2" customWidth="1"/>
    <col min="16136" max="16136" width="15.85546875" style="2" customWidth="1"/>
    <col min="16137" max="16137" width="17" style="2" customWidth="1"/>
    <col min="16138" max="16138" width="10.5703125" style="2" bestFit="1" customWidth="1"/>
    <col min="16139" max="16139" width="12.85546875" style="2" customWidth="1"/>
    <col min="16140" max="16140" width="9.140625" style="2"/>
    <col min="16141" max="16141" width="12" style="2" bestFit="1" customWidth="1"/>
    <col min="16142" max="16142" width="19.85546875" style="2" customWidth="1"/>
    <col min="16143" max="16143" width="9.140625" style="2"/>
    <col min="16144" max="16144" width="9.42578125" style="2" bestFit="1" customWidth="1"/>
    <col min="16145" max="16384" width="9.140625" style="2"/>
  </cols>
  <sheetData>
    <row r="6" spans="1:14" ht="15.75" thickBot="1" x14ac:dyDescent="0.3"/>
    <row r="7" spans="1:14" ht="18.75" thickBot="1" x14ac:dyDescent="0.3">
      <c r="A7" s="252" t="s">
        <v>0</v>
      </c>
      <c r="B7" s="253"/>
      <c r="C7" s="253"/>
      <c r="D7" s="253"/>
      <c r="E7" s="253"/>
      <c r="F7" s="253"/>
      <c r="G7" s="253"/>
      <c r="H7" s="254"/>
      <c r="I7" s="255"/>
      <c r="J7" s="255"/>
      <c r="K7" s="255"/>
      <c r="L7" s="255"/>
      <c r="M7" s="255"/>
      <c r="N7" s="256"/>
    </row>
    <row r="8" spans="1:14" ht="13.5" thickBot="1" x14ac:dyDescent="0.3">
      <c r="A8" s="257"/>
      <c r="B8" s="257"/>
      <c r="C8" s="257"/>
      <c r="D8" s="257"/>
      <c r="E8" s="257"/>
      <c r="F8" s="257"/>
      <c r="G8" s="257"/>
      <c r="H8" s="257"/>
    </row>
    <row r="9" spans="1:14" ht="16.5" customHeight="1" x14ac:dyDescent="0.25">
      <c r="A9" s="156" t="s">
        <v>1</v>
      </c>
      <c r="B9" s="227" t="s">
        <v>92</v>
      </c>
      <c r="C9" s="227"/>
      <c r="D9" s="227"/>
      <c r="E9" s="227"/>
      <c r="F9" s="227"/>
      <c r="G9" s="227"/>
      <c r="H9" s="228"/>
      <c r="J9" s="4"/>
    </row>
    <row r="10" spans="1:14" ht="18.75" customHeight="1" thickBot="1" x14ac:dyDescent="0.3">
      <c r="A10" s="157" t="s">
        <v>2</v>
      </c>
      <c r="B10" s="258" t="s">
        <v>147</v>
      </c>
      <c r="C10" s="258"/>
      <c r="D10" s="258"/>
      <c r="E10" s="258"/>
      <c r="F10" s="258"/>
      <c r="G10" s="258"/>
      <c r="H10" s="259"/>
      <c r="J10" s="4"/>
    </row>
    <row r="11" spans="1:14" ht="18.75" customHeight="1" x14ac:dyDescent="0.25">
      <c r="A11" s="231" t="s">
        <v>96</v>
      </c>
      <c r="B11" s="227" t="s">
        <v>94</v>
      </c>
      <c r="C11" s="227"/>
      <c r="D11" s="227"/>
      <c r="E11" s="227"/>
      <c r="F11" s="227"/>
      <c r="G11" s="227"/>
      <c r="H11" s="228"/>
      <c r="J11" s="4"/>
    </row>
    <row r="12" spans="1:14" ht="18.75" customHeight="1" thickBot="1" x14ac:dyDescent="0.3">
      <c r="A12" s="232"/>
      <c r="B12" s="229" t="s">
        <v>95</v>
      </c>
      <c r="C12" s="229"/>
      <c r="D12" s="229"/>
      <c r="E12" s="229"/>
      <c r="F12" s="229"/>
      <c r="G12" s="229"/>
      <c r="H12" s="230"/>
      <c r="I12" s="2" t="s">
        <v>94</v>
      </c>
      <c r="J12" s="4"/>
    </row>
    <row r="13" spans="1:14" ht="10.5" customHeight="1" thickBot="1" x14ac:dyDescent="0.3">
      <c r="A13" s="5"/>
      <c r="B13" s="6"/>
      <c r="C13" s="6"/>
      <c r="D13" s="6"/>
      <c r="E13" s="6"/>
      <c r="F13" s="6"/>
      <c r="G13" s="6"/>
      <c r="H13" s="6"/>
      <c r="J13" s="4"/>
    </row>
    <row r="14" spans="1:14" ht="15.75" customHeight="1" x14ac:dyDescent="0.25">
      <c r="A14" s="238" t="s">
        <v>3</v>
      </c>
      <c r="B14" s="239"/>
      <c r="C14" s="240" t="s">
        <v>4</v>
      </c>
      <c r="D14" s="240"/>
      <c r="E14" s="7"/>
      <c r="F14" s="8"/>
      <c r="G14" s="9"/>
      <c r="H14" s="10"/>
      <c r="J14" s="4"/>
    </row>
    <row r="15" spans="1:14" ht="17.25" customHeight="1" x14ac:dyDescent="0.25">
      <c r="A15" s="241" t="s">
        <v>5</v>
      </c>
      <c r="B15" s="242"/>
      <c r="C15" s="158" t="s">
        <v>6</v>
      </c>
      <c r="D15" s="158"/>
      <c r="E15" s="11"/>
      <c r="F15" s="11"/>
      <c r="G15" s="11"/>
      <c r="H15" s="12"/>
      <c r="J15" s="4"/>
    </row>
    <row r="16" spans="1:14" ht="16.5" customHeight="1" thickBot="1" x14ac:dyDescent="0.3">
      <c r="A16" s="243" t="s">
        <v>7</v>
      </c>
      <c r="B16" s="244"/>
      <c r="C16" s="181" t="s">
        <v>135</v>
      </c>
      <c r="D16" s="159"/>
      <c r="E16" s="13"/>
      <c r="F16" s="13"/>
      <c r="G16" s="160" t="s">
        <v>8</v>
      </c>
      <c r="H16" s="161">
        <v>0.2</v>
      </c>
    </row>
    <row r="17" spans="1:12" ht="20.25" customHeight="1" thickBot="1" x14ac:dyDescent="0.3">
      <c r="A17" s="5"/>
      <c r="B17" s="6"/>
      <c r="C17" s="6"/>
      <c r="D17" s="6"/>
      <c r="E17" s="6"/>
      <c r="F17" s="6"/>
      <c r="G17" s="6"/>
      <c r="H17" s="6"/>
    </row>
    <row r="18" spans="1:12" ht="17.25" thickBot="1" x14ac:dyDescent="0.3">
      <c r="A18" s="14" t="s">
        <v>9</v>
      </c>
      <c r="B18" s="14" t="s">
        <v>10</v>
      </c>
      <c r="C18" s="14" t="s">
        <v>11</v>
      </c>
      <c r="D18" s="15" t="s">
        <v>12</v>
      </c>
      <c r="E18" s="15" t="s">
        <v>13</v>
      </c>
      <c r="F18" s="15" t="s">
        <v>14</v>
      </c>
      <c r="G18" s="15" t="s">
        <v>15</v>
      </c>
      <c r="H18" s="15" t="s">
        <v>16</v>
      </c>
      <c r="J18" s="16" t="s">
        <v>17</v>
      </c>
      <c r="K18" s="17">
        <v>1.2</v>
      </c>
    </row>
    <row r="19" spans="1:12" ht="12.75" x14ac:dyDescent="0.25">
      <c r="A19" s="18"/>
      <c r="B19" s="18"/>
      <c r="C19" s="19"/>
      <c r="D19" s="20"/>
      <c r="E19" s="21"/>
      <c r="F19" s="22"/>
      <c r="G19" s="21"/>
      <c r="H19" s="21"/>
    </row>
    <row r="20" spans="1:12" ht="16.5" customHeight="1" x14ac:dyDescent="0.25">
      <c r="A20" s="246" t="s">
        <v>144</v>
      </c>
      <c r="B20" s="247"/>
      <c r="C20" s="247"/>
      <c r="D20" s="247"/>
      <c r="E20" s="247"/>
      <c r="F20" s="247"/>
      <c r="G20" s="247"/>
      <c r="H20" s="248"/>
    </row>
    <row r="21" spans="1:12" ht="16.5" x14ac:dyDescent="0.25">
      <c r="A21" s="14" t="s">
        <v>18</v>
      </c>
      <c r="B21" s="14"/>
      <c r="C21" s="14"/>
      <c r="D21" s="23" t="s">
        <v>19</v>
      </c>
      <c r="E21" s="24"/>
      <c r="F21" s="25"/>
      <c r="G21" s="25"/>
      <c r="H21" s="26"/>
    </row>
    <row r="22" spans="1:12" ht="15" customHeight="1" x14ac:dyDescent="0.3">
      <c r="A22" s="27" t="s">
        <v>20</v>
      </c>
      <c r="B22" s="27" t="s">
        <v>21</v>
      </c>
      <c r="C22" s="27" t="s">
        <v>136</v>
      </c>
      <c r="D22" s="28" t="s">
        <v>137</v>
      </c>
      <c r="E22" s="29" t="s">
        <v>22</v>
      </c>
      <c r="F22" s="30">
        <f>'MEM DE CALC'!J20</f>
        <v>4.5</v>
      </c>
      <c r="G22" s="31">
        <f>ROUND(K$18*K22,2)</f>
        <v>386</v>
      </c>
      <c r="H22" s="31">
        <f>ROUND(G22*F22,2)</f>
        <v>1737</v>
      </c>
      <c r="I22" s="32"/>
      <c r="J22" s="56"/>
      <c r="K22" s="33">
        <v>321.67</v>
      </c>
      <c r="L22" s="2">
        <v>881.61</v>
      </c>
    </row>
    <row r="23" spans="1:12" ht="33.75" customHeight="1" x14ac:dyDescent="0.3">
      <c r="A23" s="27" t="s">
        <v>97</v>
      </c>
      <c r="B23" s="27" t="s">
        <v>21</v>
      </c>
      <c r="C23" s="41" t="s">
        <v>73</v>
      </c>
      <c r="D23" s="42" t="s">
        <v>74</v>
      </c>
      <c r="E23" s="43" t="s">
        <v>22</v>
      </c>
      <c r="F23" s="30">
        <f>'MEM DE CALC'!J26</f>
        <v>3460.41</v>
      </c>
      <c r="G23" s="45">
        <f>ROUND(K$18*K23,2)</f>
        <v>8.18</v>
      </c>
      <c r="H23" s="45">
        <f>ROUND(G23*F23,2)</f>
        <v>28306.15</v>
      </c>
      <c r="I23" s="40"/>
      <c r="J23" s="56"/>
      <c r="K23" s="32">
        <v>6.82</v>
      </c>
      <c r="L23" s="2">
        <v>6.82</v>
      </c>
    </row>
    <row r="24" spans="1:12" s="178" customFormat="1" ht="36.75" customHeight="1" x14ac:dyDescent="0.3">
      <c r="A24" s="27" t="s">
        <v>127</v>
      </c>
      <c r="B24" s="27" t="s">
        <v>21</v>
      </c>
      <c r="C24" s="27" t="s">
        <v>138</v>
      </c>
      <c r="D24" s="176" t="s">
        <v>139</v>
      </c>
      <c r="E24" s="29" t="s">
        <v>25</v>
      </c>
      <c r="F24" s="30">
        <f>'MEM DE CALC'!J33</f>
        <v>59.91</v>
      </c>
      <c r="G24" s="31">
        <f>ROUND(K$18*K24,2)</f>
        <v>369.19</v>
      </c>
      <c r="H24" s="31">
        <f>ROUND(G24*F24,2)</f>
        <v>22118.17</v>
      </c>
      <c r="I24" s="177"/>
      <c r="J24" s="56"/>
      <c r="K24" s="33">
        <v>307.66000000000003</v>
      </c>
      <c r="L24" s="178">
        <v>307.66000000000003</v>
      </c>
    </row>
    <row r="25" spans="1:12" s="178" customFormat="1" ht="33" customHeight="1" x14ac:dyDescent="0.3">
      <c r="A25" s="27" t="s">
        <v>133</v>
      </c>
      <c r="B25" s="27" t="s">
        <v>21</v>
      </c>
      <c r="C25" s="27" t="s">
        <v>132</v>
      </c>
      <c r="D25" s="176" t="s">
        <v>134</v>
      </c>
      <c r="E25" s="29" t="s">
        <v>25</v>
      </c>
      <c r="F25" s="30">
        <f>'MEM DE CALC'!J39</f>
        <v>3.89</v>
      </c>
      <c r="G25" s="31">
        <f>ROUND(K$18*K25,2)</f>
        <v>121.24</v>
      </c>
      <c r="H25" s="31">
        <f>ROUND(G25*F25,2)</f>
        <v>471.62</v>
      </c>
      <c r="I25" s="177"/>
      <c r="J25" s="56"/>
      <c r="K25" s="177">
        <v>101.03</v>
      </c>
      <c r="L25" s="178">
        <v>101.03</v>
      </c>
    </row>
    <row r="26" spans="1:12" ht="16.5" x14ac:dyDescent="0.25">
      <c r="A26" s="34"/>
      <c r="B26" s="34"/>
      <c r="C26" s="34"/>
      <c r="D26" s="35"/>
      <c r="E26" s="36"/>
      <c r="F26" s="37"/>
      <c r="G26" s="38" t="s">
        <v>23</v>
      </c>
      <c r="H26" s="39">
        <f>SUM(H22:H25)</f>
        <v>52632.94</v>
      </c>
      <c r="I26" s="116"/>
      <c r="J26" s="56"/>
      <c r="K26" s="32"/>
    </row>
    <row r="27" spans="1:12" ht="16.5" x14ac:dyDescent="0.25">
      <c r="A27" s="34"/>
      <c r="B27" s="34"/>
      <c r="C27" s="34"/>
      <c r="D27" s="35"/>
      <c r="E27" s="36"/>
      <c r="F27" s="37"/>
      <c r="G27" s="37"/>
      <c r="H27" s="37"/>
      <c r="I27" s="40"/>
      <c r="J27" s="56"/>
      <c r="K27" s="32"/>
    </row>
    <row r="28" spans="1:12" ht="16.5" x14ac:dyDescent="0.25">
      <c r="A28" s="14" t="s">
        <v>98</v>
      </c>
      <c r="B28" s="14"/>
      <c r="C28" s="14"/>
      <c r="D28" s="23" t="s">
        <v>99</v>
      </c>
      <c r="E28" s="24"/>
      <c r="F28" s="25"/>
      <c r="G28" s="25"/>
      <c r="H28" s="26"/>
      <c r="I28" s="40"/>
      <c r="J28" s="56"/>
      <c r="K28" s="32"/>
    </row>
    <row r="29" spans="1:12" ht="33" x14ac:dyDescent="0.3">
      <c r="A29" s="34" t="s">
        <v>24</v>
      </c>
      <c r="B29" s="27" t="s">
        <v>21</v>
      </c>
      <c r="C29" s="27" t="s">
        <v>121</v>
      </c>
      <c r="D29" s="35" t="s">
        <v>105</v>
      </c>
      <c r="E29" s="29" t="s">
        <v>25</v>
      </c>
      <c r="F29" s="30">
        <f>'MEM DE CALC'!J96</f>
        <v>552.90170000000001</v>
      </c>
      <c r="G29" s="31">
        <f>ROUND(K$18*K29,2)</f>
        <v>16.2</v>
      </c>
      <c r="H29" s="31">
        <f>ROUND(G29*F29,2)</f>
        <v>8957.01</v>
      </c>
      <c r="I29" s="40"/>
      <c r="J29" s="56"/>
      <c r="K29" s="32">
        <v>13.5</v>
      </c>
      <c r="L29" s="2">
        <v>13.5</v>
      </c>
    </row>
    <row r="30" spans="1:12" ht="16.5" x14ac:dyDescent="0.3">
      <c r="A30" s="34" t="s">
        <v>100</v>
      </c>
      <c r="B30" s="27" t="s">
        <v>21</v>
      </c>
      <c r="C30" s="34" t="s">
        <v>120</v>
      </c>
      <c r="D30" s="35" t="s">
        <v>123</v>
      </c>
      <c r="E30" s="29" t="s">
        <v>25</v>
      </c>
      <c r="F30" s="30">
        <f>'MEM DE CALC'!J102</f>
        <v>552.90170000000001</v>
      </c>
      <c r="G30" s="31">
        <f t="shared" ref="G30:G31" si="0">ROUND(K$18*K30,2)</f>
        <v>8.34</v>
      </c>
      <c r="H30" s="31">
        <f t="shared" ref="H30:H31" si="1">ROUND(G30*F30,2)</f>
        <v>4611.2</v>
      </c>
      <c r="I30" s="40"/>
      <c r="J30" s="56"/>
      <c r="K30" s="32">
        <v>6.95</v>
      </c>
      <c r="L30" s="2">
        <v>6.95</v>
      </c>
    </row>
    <row r="31" spans="1:12" ht="16.5" x14ac:dyDescent="0.3">
      <c r="A31" s="34" t="s">
        <v>101</v>
      </c>
      <c r="B31" s="27" t="s">
        <v>21</v>
      </c>
      <c r="C31" s="34" t="s">
        <v>122</v>
      </c>
      <c r="D31" s="35" t="s">
        <v>124</v>
      </c>
      <c r="E31" s="29" t="s">
        <v>25</v>
      </c>
      <c r="F31" s="30">
        <f>'MEM DE CALC'!J109</f>
        <v>552.90170000000001</v>
      </c>
      <c r="G31" s="31">
        <f t="shared" si="0"/>
        <v>6.46</v>
      </c>
      <c r="H31" s="31">
        <f t="shared" si="1"/>
        <v>3571.74</v>
      </c>
      <c r="I31" s="40"/>
      <c r="J31" s="56"/>
      <c r="K31" s="32">
        <v>5.38</v>
      </c>
      <c r="L31" s="2">
        <v>5.38</v>
      </c>
    </row>
    <row r="32" spans="1:12" ht="16.5" x14ac:dyDescent="0.3">
      <c r="A32" s="34" t="s">
        <v>143</v>
      </c>
      <c r="B32" s="27" t="s">
        <v>21</v>
      </c>
      <c r="C32" s="34" t="s">
        <v>141</v>
      </c>
      <c r="D32" s="35" t="s">
        <v>142</v>
      </c>
      <c r="E32" s="29" t="s">
        <v>25</v>
      </c>
      <c r="F32" s="30">
        <f>F31</f>
        <v>552.90170000000001</v>
      </c>
      <c r="G32" s="31">
        <f t="shared" ref="G32" si="2">ROUND(K$18*K32,2)</f>
        <v>10.24</v>
      </c>
      <c r="H32" s="31">
        <f t="shared" ref="H32" si="3">ROUND(G32*F32,2)</f>
        <v>5661.71</v>
      </c>
      <c r="I32" s="40"/>
      <c r="J32" s="56"/>
      <c r="K32" s="32">
        <v>8.5299999999999994</v>
      </c>
    </row>
    <row r="33" spans="1:17" ht="16.5" x14ac:dyDescent="0.25">
      <c r="A33" s="34"/>
      <c r="B33" s="34"/>
      <c r="C33" s="34"/>
      <c r="D33" s="35"/>
      <c r="E33" s="36"/>
      <c r="F33" s="37"/>
      <c r="G33" s="38" t="s">
        <v>23</v>
      </c>
      <c r="H33" s="39">
        <f>SUM(H29:H32)</f>
        <v>22801.659999999996</v>
      </c>
      <c r="I33" s="40"/>
      <c r="J33" s="56"/>
      <c r="K33" s="32"/>
    </row>
    <row r="34" spans="1:17" ht="16.5" x14ac:dyDescent="0.25">
      <c r="A34" s="34"/>
      <c r="B34" s="34"/>
      <c r="C34" s="34"/>
      <c r="D34" s="35"/>
      <c r="E34" s="36"/>
      <c r="F34" s="37"/>
      <c r="G34" s="37"/>
      <c r="H34" s="37"/>
      <c r="I34" s="40"/>
      <c r="J34" s="56"/>
      <c r="K34" s="32"/>
    </row>
    <row r="35" spans="1:17" ht="16.5" x14ac:dyDescent="0.25">
      <c r="A35" s="14" t="s">
        <v>26</v>
      </c>
      <c r="B35" s="14"/>
      <c r="C35" s="14"/>
      <c r="D35" s="23" t="s">
        <v>27</v>
      </c>
      <c r="E35" s="24"/>
      <c r="F35" s="25"/>
      <c r="G35" s="25"/>
      <c r="H35" s="26"/>
      <c r="J35" s="56"/>
      <c r="K35" s="46"/>
    </row>
    <row r="36" spans="1:17" ht="33" x14ac:dyDescent="0.3">
      <c r="A36" s="29" t="s">
        <v>28</v>
      </c>
      <c r="B36" s="27" t="s">
        <v>21</v>
      </c>
      <c r="C36" s="41" t="s">
        <v>29</v>
      </c>
      <c r="D36" s="42" t="s">
        <v>30</v>
      </c>
      <c r="E36" s="29" t="s">
        <v>22</v>
      </c>
      <c r="F36" s="44">
        <f>'MEM DE CALC'!J117</f>
        <v>3460.41</v>
      </c>
      <c r="G36" s="31">
        <f>ROUND(K$18*K36,2)</f>
        <v>35.119999999999997</v>
      </c>
      <c r="H36" s="31">
        <f>ROUND(G36*F36,2)</f>
        <v>121529.60000000001</v>
      </c>
      <c r="I36" s="56">
        <f>F36*0.8</f>
        <v>2768.328</v>
      </c>
      <c r="J36" s="56"/>
      <c r="K36" s="46">
        <v>29.27</v>
      </c>
      <c r="L36" s="2">
        <v>29.27</v>
      </c>
    </row>
    <row r="37" spans="1:17" ht="16.5" x14ac:dyDescent="0.3">
      <c r="A37" s="29" t="s">
        <v>31</v>
      </c>
      <c r="B37" s="27" t="s">
        <v>21</v>
      </c>
      <c r="C37" s="29" t="s">
        <v>32</v>
      </c>
      <c r="D37" s="42" t="s">
        <v>33</v>
      </c>
      <c r="E37" s="29" t="s">
        <v>25</v>
      </c>
      <c r="F37" s="44">
        <f>'MEM DE CALC'!J127</f>
        <v>498.69</v>
      </c>
      <c r="G37" s="31">
        <f>ROUND(K$18*K37,2)</f>
        <v>285.47000000000003</v>
      </c>
      <c r="H37" s="31">
        <f>ROUND(G37*F37,2)</f>
        <v>142361.03</v>
      </c>
      <c r="I37" s="2">
        <v>14.11</v>
      </c>
      <c r="J37" s="56"/>
      <c r="K37" s="46">
        <v>237.89</v>
      </c>
      <c r="L37" s="2">
        <v>237.89</v>
      </c>
    </row>
    <row r="38" spans="1:17" ht="16.5" x14ac:dyDescent="0.3">
      <c r="A38" s="29" t="s">
        <v>34</v>
      </c>
      <c r="B38" s="27" t="s">
        <v>21</v>
      </c>
      <c r="C38" s="41" t="s">
        <v>35</v>
      </c>
      <c r="D38" s="47" t="s">
        <v>36</v>
      </c>
      <c r="E38" s="29" t="s">
        <v>22</v>
      </c>
      <c r="F38" s="44">
        <f>'MEM DE CALC'!J133</f>
        <v>3324.57</v>
      </c>
      <c r="G38" s="31">
        <f>ROUND(K$18*K38,2)</f>
        <v>17.260000000000002</v>
      </c>
      <c r="H38" s="31">
        <f>ROUND(G38*F38,2)</f>
        <v>57382.080000000002</v>
      </c>
      <c r="I38" s="2">
        <f>I37*1.2</f>
        <v>16.931999999999999</v>
      </c>
      <c r="J38" s="56"/>
      <c r="K38" s="46">
        <v>14.38</v>
      </c>
      <c r="L38" s="2">
        <v>14.38</v>
      </c>
      <c r="N38" s="56">
        <f>F38+F66</f>
        <v>4190.2800000000007</v>
      </c>
      <c r="O38" s="50">
        <f>H38+H66</f>
        <v>72324.23</v>
      </c>
    </row>
    <row r="39" spans="1:17" ht="16.5" x14ac:dyDescent="0.3">
      <c r="A39" s="29" t="s">
        <v>37</v>
      </c>
      <c r="B39" s="27" t="s">
        <v>21</v>
      </c>
      <c r="C39" s="41" t="s">
        <v>38</v>
      </c>
      <c r="D39" s="42" t="s">
        <v>39</v>
      </c>
      <c r="E39" s="29" t="s">
        <v>22</v>
      </c>
      <c r="F39" s="44">
        <f>'MEM DE CALC'!J139</f>
        <v>3324.57</v>
      </c>
      <c r="G39" s="31">
        <f>ROUND(K$18*K39,2)</f>
        <v>8.64</v>
      </c>
      <c r="H39" s="31">
        <f>ROUND(G39*F39,2)</f>
        <v>28724.28</v>
      </c>
      <c r="I39" s="56">
        <f>I38*I36</f>
        <v>46873.329695999993</v>
      </c>
      <c r="J39" s="56"/>
      <c r="K39" s="46">
        <v>7.2</v>
      </c>
      <c r="L39" s="2">
        <v>7.2</v>
      </c>
    </row>
    <row r="40" spans="1:17" ht="33" x14ac:dyDescent="0.3">
      <c r="A40" s="29" t="s">
        <v>40</v>
      </c>
      <c r="B40" s="27" t="s">
        <v>21</v>
      </c>
      <c r="C40" s="48" t="s">
        <v>41</v>
      </c>
      <c r="D40" s="49" t="s">
        <v>42</v>
      </c>
      <c r="E40" s="29" t="s">
        <v>25</v>
      </c>
      <c r="F40" s="44">
        <f>'MEM DE CALC'!J147</f>
        <v>99.74</v>
      </c>
      <c r="G40" s="31">
        <f>ROUND(K$18*K40,2)</f>
        <v>1834</v>
      </c>
      <c r="H40" s="31">
        <f>ROUND(G40*F40,2)</f>
        <v>182923.16</v>
      </c>
      <c r="I40" s="50"/>
      <c r="J40" s="56"/>
      <c r="K40" s="46">
        <v>1528.33</v>
      </c>
      <c r="L40" s="212">
        <v>1528.33</v>
      </c>
      <c r="M40" s="2">
        <v>4.6399999999999997</v>
      </c>
      <c r="N40" s="2">
        <v>9.43</v>
      </c>
      <c r="O40" s="2">
        <f>N40+M40</f>
        <v>14.07</v>
      </c>
    </row>
    <row r="41" spans="1:17" ht="16.5" customHeight="1" x14ac:dyDescent="0.3">
      <c r="A41" s="122"/>
      <c r="B41" s="123"/>
      <c r="C41" s="123"/>
      <c r="D41" s="111" t="s">
        <v>43</v>
      </c>
      <c r="E41" s="51"/>
      <c r="F41" s="44"/>
      <c r="G41" s="31"/>
      <c r="H41" s="31"/>
      <c r="J41" s="56"/>
      <c r="K41" s="46"/>
    </row>
    <row r="42" spans="1:17" ht="16.5" x14ac:dyDescent="0.3">
      <c r="A42" s="29" t="s">
        <v>44</v>
      </c>
      <c r="B42" s="27" t="s">
        <v>21</v>
      </c>
      <c r="C42" s="126" t="s">
        <v>75</v>
      </c>
      <c r="D42" s="49" t="s">
        <v>76</v>
      </c>
      <c r="E42" s="29" t="s">
        <v>25</v>
      </c>
      <c r="F42" s="44">
        <f>ROUND('MEM DE CALC'!J157,2)</f>
        <v>46.95</v>
      </c>
      <c r="G42" s="31">
        <f>ROUND(K$18*K42,2)</f>
        <v>416.14</v>
      </c>
      <c r="H42" s="31">
        <f>ROUND(G42*F42,2)</f>
        <v>19537.77</v>
      </c>
      <c r="I42" s="50"/>
      <c r="J42" s="56"/>
      <c r="K42" s="46">
        <v>346.78</v>
      </c>
      <c r="L42" s="2">
        <v>346.78</v>
      </c>
      <c r="N42" s="50">
        <f>H42+H43</f>
        <v>51187.229999999996</v>
      </c>
      <c r="O42" s="56">
        <f>'MEM DE CALC'!C153</f>
        <v>722.37</v>
      </c>
      <c r="P42" s="2">
        <f>N42/O42</f>
        <v>70.860127081689427</v>
      </c>
    </row>
    <row r="43" spans="1:17" ht="16.5" x14ac:dyDescent="0.3">
      <c r="A43" s="29" t="s">
        <v>45</v>
      </c>
      <c r="B43" s="27" t="s">
        <v>21</v>
      </c>
      <c r="C43" s="48" t="s">
        <v>46</v>
      </c>
      <c r="D43" s="52" t="s">
        <v>47</v>
      </c>
      <c r="E43" s="29" t="s">
        <v>25</v>
      </c>
      <c r="F43" s="44">
        <f>'MEM DE CALC'!J163</f>
        <v>46.95</v>
      </c>
      <c r="G43" s="31">
        <f>ROUND(K$18*K43,2)</f>
        <v>674.11</v>
      </c>
      <c r="H43" s="31">
        <f>ROUND(G43*F43,2)</f>
        <v>31649.46</v>
      </c>
      <c r="I43" s="53"/>
      <c r="J43" s="56"/>
      <c r="K43" s="54">
        <v>561.76</v>
      </c>
      <c r="L43" s="2">
        <v>561.76</v>
      </c>
      <c r="N43" s="50"/>
    </row>
    <row r="44" spans="1:17" ht="16.5" x14ac:dyDescent="0.3">
      <c r="A44" s="29"/>
      <c r="B44" s="27"/>
      <c r="C44" s="48"/>
      <c r="D44" s="111" t="s">
        <v>102</v>
      </c>
      <c r="E44" s="29"/>
      <c r="F44" s="44"/>
      <c r="G44" s="31"/>
      <c r="H44" s="31"/>
      <c r="I44" s="53"/>
      <c r="J44" s="56"/>
      <c r="K44" s="54"/>
    </row>
    <row r="45" spans="1:17" ht="33" x14ac:dyDescent="0.3">
      <c r="A45" s="29" t="s">
        <v>103</v>
      </c>
      <c r="B45" s="27" t="s">
        <v>21</v>
      </c>
      <c r="C45" s="48" t="s">
        <v>104</v>
      </c>
      <c r="D45" s="162" t="s">
        <v>140</v>
      </c>
      <c r="E45" s="29" t="s">
        <v>22</v>
      </c>
      <c r="F45" s="44">
        <f>'MEM DE CALC'!C169</f>
        <v>135.84</v>
      </c>
      <c r="G45" s="31">
        <f>ROUND(K$18*K45,2)</f>
        <v>135.76</v>
      </c>
      <c r="H45" s="31">
        <f>ROUND(G45*F45,2)</f>
        <v>18441.64</v>
      </c>
      <c r="I45" s="53"/>
      <c r="J45" s="56"/>
      <c r="K45" s="54">
        <v>113.13</v>
      </c>
      <c r="L45" s="2">
        <v>113.13</v>
      </c>
    </row>
    <row r="46" spans="1:17" ht="16.5" x14ac:dyDescent="0.3">
      <c r="A46" s="29"/>
      <c r="B46" s="27"/>
      <c r="C46" s="48"/>
      <c r="D46" s="49"/>
      <c r="E46" s="51"/>
      <c r="F46" s="55"/>
      <c r="G46" s="38" t="s">
        <v>23</v>
      </c>
      <c r="H46" s="39">
        <f>SUM(H36:H45)</f>
        <v>602549.02</v>
      </c>
      <c r="I46" s="50">
        <f>H46/F38</f>
        <v>181.24118908610737</v>
      </c>
      <c r="J46" s="56"/>
      <c r="K46" s="46"/>
      <c r="N46" s="2">
        <v>90</v>
      </c>
      <c r="O46" s="2">
        <v>9</v>
      </c>
      <c r="P46" s="2">
        <f>N46*O46</f>
        <v>810</v>
      </c>
      <c r="Q46" s="50">
        <f>P46*I46</f>
        <v>146805.36315974698</v>
      </c>
    </row>
    <row r="47" spans="1:17" ht="16.5" x14ac:dyDescent="0.3">
      <c r="A47" s="29"/>
      <c r="B47" s="27"/>
      <c r="C47" s="48"/>
      <c r="D47" s="49"/>
      <c r="E47" s="51"/>
      <c r="F47" s="55"/>
      <c r="G47" s="31"/>
      <c r="H47" s="31"/>
      <c r="I47" s="50"/>
      <c r="J47" s="56"/>
      <c r="K47" s="46"/>
      <c r="Q47" s="50"/>
    </row>
    <row r="48" spans="1:17" ht="15.75" x14ac:dyDescent="0.25">
      <c r="A48" s="249" t="s">
        <v>145</v>
      </c>
      <c r="B48" s="250"/>
      <c r="C48" s="250"/>
      <c r="D48" s="250"/>
      <c r="E48" s="250"/>
      <c r="F48" s="250"/>
      <c r="G48" s="251"/>
      <c r="H48" s="39">
        <f>H46+H33+H26</f>
        <v>677983.62000000011</v>
      </c>
      <c r="I48" s="50"/>
      <c r="J48" s="56"/>
      <c r="K48" s="46"/>
      <c r="Q48" s="50"/>
    </row>
    <row r="49" spans="1:17" ht="16.5" x14ac:dyDescent="0.3">
      <c r="A49" s="29"/>
      <c r="B49" s="27"/>
      <c r="C49" s="48"/>
      <c r="D49" s="49"/>
      <c r="E49" s="51"/>
      <c r="F49" s="55"/>
      <c r="G49" s="31"/>
      <c r="H49" s="31"/>
      <c r="I49" s="50"/>
      <c r="J49" s="56"/>
      <c r="K49" s="46"/>
      <c r="Q49" s="50"/>
    </row>
    <row r="50" spans="1:17" ht="15.75" x14ac:dyDescent="0.25">
      <c r="A50" s="246" t="s">
        <v>148</v>
      </c>
      <c r="B50" s="247"/>
      <c r="C50" s="247"/>
      <c r="D50" s="247"/>
      <c r="E50" s="247"/>
      <c r="F50" s="247"/>
      <c r="G50" s="247"/>
      <c r="H50" s="248"/>
      <c r="I50" s="50"/>
      <c r="J50" s="56"/>
      <c r="K50" s="46"/>
      <c r="Q50" s="50"/>
    </row>
    <row r="51" spans="1:17" ht="16.5" x14ac:dyDescent="0.3">
      <c r="A51" s="29"/>
      <c r="B51" s="27"/>
      <c r="C51" s="48"/>
      <c r="D51" s="49"/>
      <c r="E51" s="51"/>
      <c r="F51" s="55"/>
      <c r="G51" s="31"/>
      <c r="H51" s="31"/>
      <c r="I51" s="50"/>
      <c r="J51" s="56"/>
      <c r="K51" s="46"/>
      <c r="Q51" s="50"/>
    </row>
    <row r="52" spans="1:17" ht="16.5" x14ac:dyDescent="0.25">
      <c r="A52" s="14" t="s">
        <v>146</v>
      </c>
      <c r="B52" s="14"/>
      <c r="C52" s="14"/>
      <c r="D52" s="23" t="s">
        <v>19</v>
      </c>
      <c r="E52" s="24"/>
      <c r="F52" s="25"/>
      <c r="G52" s="25"/>
      <c r="H52" s="26"/>
      <c r="I52" s="50"/>
      <c r="J52" s="56"/>
      <c r="K52" s="46"/>
      <c r="Q52" s="50"/>
    </row>
    <row r="53" spans="1:17" ht="33" x14ac:dyDescent="0.3">
      <c r="A53" s="29" t="s">
        <v>149</v>
      </c>
      <c r="B53" s="27" t="s">
        <v>21</v>
      </c>
      <c r="C53" s="41" t="s">
        <v>73</v>
      </c>
      <c r="D53" s="42" t="s">
        <v>74</v>
      </c>
      <c r="E53" s="43" t="s">
        <v>22</v>
      </c>
      <c r="F53" s="30">
        <f>'MEM DE CALC'!J179</f>
        <v>865.71</v>
      </c>
      <c r="G53" s="31">
        <f>ROUND(K$18*K53,2)</f>
        <v>8.18</v>
      </c>
      <c r="H53" s="31">
        <f>ROUND(G53*F53,2)</f>
        <v>7081.51</v>
      </c>
      <c r="I53" s="40"/>
      <c r="J53" s="56"/>
      <c r="K53" s="32">
        <v>6.82</v>
      </c>
      <c r="Q53" s="50"/>
    </row>
    <row r="54" spans="1:17" ht="16.5" x14ac:dyDescent="0.3">
      <c r="A54" s="29"/>
      <c r="B54" s="27"/>
      <c r="C54" s="48"/>
      <c r="D54" s="49"/>
      <c r="E54" s="51"/>
      <c r="F54" s="55"/>
      <c r="G54" s="38" t="s">
        <v>23</v>
      </c>
      <c r="H54" s="39">
        <f>SUM(H53)</f>
        <v>7081.51</v>
      </c>
      <c r="I54" s="50"/>
      <c r="J54" s="56"/>
      <c r="K54" s="46"/>
      <c r="Q54" s="50"/>
    </row>
    <row r="55" spans="1:17" ht="16.5" x14ac:dyDescent="0.3">
      <c r="A55" s="29"/>
      <c r="B55" s="27"/>
      <c r="C55" s="48"/>
      <c r="D55" s="49"/>
      <c r="E55" s="51"/>
      <c r="F55" s="55"/>
      <c r="G55" s="31"/>
      <c r="H55" s="31"/>
      <c r="I55" s="50"/>
      <c r="J55" s="56"/>
      <c r="K55" s="46"/>
      <c r="Q55" s="50"/>
    </row>
    <row r="56" spans="1:17" ht="16.5" x14ac:dyDescent="0.25">
      <c r="A56" s="14" t="s">
        <v>150</v>
      </c>
      <c r="B56" s="14"/>
      <c r="C56" s="14"/>
      <c r="D56" s="23" t="s">
        <v>99</v>
      </c>
      <c r="E56" s="24"/>
      <c r="F56" s="25"/>
      <c r="G56" s="25"/>
      <c r="H56" s="26"/>
      <c r="I56" s="40"/>
      <c r="J56" s="56"/>
      <c r="K56" s="32"/>
      <c r="Q56" s="50"/>
    </row>
    <row r="57" spans="1:17" ht="33" x14ac:dyDescent="0.3">
      <c r="A57" s="34" t="s">
        <v>151</v>
      </c>
      <c r="B57" s="27" t="s">
        <v>21</v>
      </c>
      <c r="C57" s="27" t="s">
        <v>121</v>
      </c>
      <c r="D57" s="35" t="s">
        <v>105</v>
      </c>
      <c r="E57" s="29" t="s">
        <v>25</v>
      </c>
      <c r="F57" s="30">
        <f>'MEM DE CALC'!G189</f>
        <v>173.14</v>
      </c>
      <c r="G57" s="31">
        <f>ROUND(K$18*K57,2)</f>
        <v>16.2</v>
      </c>
      <c r="H57" s="31">
        <f>ROUND(G57*F57,2)</f>
        <v>2804.87</v>
      </c>
      <c r="I57" s="40"/>
      <c r="J57" s="56"/>
      <c r="K57" s="32">
        <v>13.5</v>
      </c>
      <c r="Q57" s="50"/>
    </row>
    <row r="58" spans="1:17" ht="16.5" x14ac:dyDescent="0.3">
      <c r="A58" s="34" t="s">
        <v>152</v>
      </c>
      <c r="B58" s="27" t="s">
        <v>21</v>
      </c>
      <c r="C58" s="34" t="s">
        <v>120</v>
      </c>
      <c r="D58" s="35" t="s">
        <v>123</v>
      </c>
      <c r="E58" s="29" t="s">
        <v>25</v>
      </c>
      <c r="F58" s="30">
        <f>'MEM DE CALC'!G197</f>
        <v>173.14</v>
      </c>
      <c r="G58" s="31">
        <f t="shared" ref="G58:G60" si="4">ROUND(K$18*K58,2)</f>
        <v>8.34</v>
      </c>
      <c r="H58" s="31">
        <f t="shared" ref="H58:H60" si="5">ROUND(G58*F58,2)</f>
        <v>1443.99</v>
      </c>
      <c r="I58" s="40"/>
      <c r="J58" s="56"/>
      <c r="K58" s="32">
        <v>6.95</v>
      </c>
      <c r="Q58" s="50"/>
    </row>
    <row r="59" spans="1:17" ht="16.5" x14ac:dyDescent="0.3">
      <c r="A59" s="34" t="s">
        <v>153</v>
      </c>
      <c r="B59" s="27" t="s">
        <v>21</v>
      </c>
      <c r="C59" s="34" t="s">
        <v>122</v>
      </c>
      <c r="D59" s="35" t="s">
        <v>124</v>
      </c>
      <c r="E59" s="29" t="s">
        <v>25</v>
      </c>
      <c r="F59" s="30">
        <f>'MEM DE CALC'!G205</f>
        <v>173.14</v>
      </c>
      <c r="G59" s="31">
        <f t="shared" si="4"/>
        <v>6.46</v>
      </c>
      <c r="H59" s="31">
        <f t="shared" si="5"/>
        <v>1118.48</v>
      </c>
      <c r="I59" s="40"/>
      <c r="J59" s="56"/>
      <c r="K59" s="32">
        <v>5.38</v>
      </c>
      <c r="Q59" s="50"/>
    </row>
    <row r="60" spans="1:17" ht="16.5" x14ac:dyDescent="0.3">
      <c r="A60" s="34" t="s">
        <v>154</v>
      </c>
      <c r="B60" s="27" t="s">
        <v>21</v>
      </c>
      <c r="C60" s="34" t="s">
        <v>141</v>
      </c>
      <c r="D60" s="35" t="s">
        <v>142</v>
      </c>
      <c r="E60" s="29" t="s">
        <v>25</v>
      </c>
      <c r="F60" s="30">
        <f>F59</f>
        <v>173.14</v>
      </c>
      <c r="G60" s="31">
        <f t="shared" si="4"/>
        <v>10.24</v>
      </c>
      <c r="H60" s="31">
        <f t="shared" si="5"/>
        <v>1772.95</v>
      </c>
      <c r="I60" s="40"/>
      <c r="J60" s="56"/>
      <c r="K60" s="32">
        <v>8.5299999999999994</v>
      </c>
      <c r="Q60" s="50"/>
    </row>
    <row r="61" spans="1:17" ht="16.5" x14ac:dyDescent="0.3">
      <c r="A61" s="29"/>
      <c r="B61" s="27"/>
      <c r="C61" s="48"/>
      <c r="D61" s="49"/>
      <c r="E61" s="51"/>
      <c r="F61" s="55"/>
      <c r="G61" s="38" t="s">
        <v>23</v>
      </c>
      <c r="H61" s="39">
        <f>SUM(H57:H60)</f>
        <v>7140.29</v>
      </c>
      <c r="I61" s="50"/>
      <c r="J61" s="56"/>
      <c r="K61" s="46"/>
      <c r="Q61" s="50"/>
    </row>
    <row r="62" spans="1:17" ht="16.5" x14ac:dyDescent="0.3">
      <c r="A62" s="29"/>
      <c r="B62" s="27"/>
      <c r="C62" s="48"/>
      <c r="D62" s="49"/>
      <c r="E62" s="51"/>
      <c r="F62" s="55"/>
      <c r="G62" s="31"/>
      <c r="H62" s="31"/>
      <c r="I62" s="50"/>
      <c r="J62" s="56"/>
      <c r="K62" s="46"/>
      <c r="Q62" s="50"/>
    </row>
    <row r="63" spans="1:17" ht="16.5" x14ac:dyDescent="0.25">
      <c r="A63" s="14" t="s">
        <v>158</v>
      </c>
      <c r="B63" s="14"/>
      <c r="C63" s="14"/>
      <c r="D63" s="23" t="s">
        <v>27</v>
      </c>
      <c r="E63" s="24"/>
      <c r="F63" s="25"/>
      <c r="G63" s="25"/>
      <c r="H63" s="26"/>
      <c r="J63" s="56"/>
      <c r="K63" s="46"/>
      <c r="Q63" s="50"/>
    </row>
    <row r="64" spans="1:17" ht="33" x14ac:dyDescent="0.3">
      <c r="A64" s="29" t="s">
        <v>159</v>
      </c>
      <c r="B64" s="27" t="s">
        <v>21</v>
      </c>
      <c r="C64" s="41" t="s">
        <v>29</v>
      </c>
      <c r="D64" s="42" t="s">
        <v>30</v>
      </c>
      <c r="E64" s="29" t="s">
        <v>22</v>
      </c>
      <c r="F64" s="44">
        <f>'MEM DE CALC'!D220</f>
        <v>865.71</v>
      </c>
      <c r="G64" s="31">
        <f>ROUND(K$18*K64,2)</f>
        <v>35.119999999999997</v>
      </c>
      <c r="H64" s="31">
        <f>ROUND(G64*F64,2)</f>
        <v>30403.74</v>
      </c>
      <c r="I64" s="56">
        <f>F64*0.8</f>
        <v>692.5680000000001</v>
      </c>
      <c r="J64" s="56"/>
      <c r="K64" s="46">
        <v>29.27</v>
      </c>
      <c r="Q64" s="50"/>
    </row>
    <row r="65" spans="1:17" ht="16.5" x14ac:dyDescent="0.3">
      <c r="A65" s="29" t="s">
        <v>160</v>
      </c>
      <c r="B65" s="27" t="s">
        <v>21</v>
      </c>
      <c r="C65" s="29" t="s">
        <v>32</v>
      </c>
      <c r="D65" s="42" t="s">
        <v>33</v>
      </c>
      <c r="E65" s="29" t="s">
        <v>25</v>
      </c>
      <c r="F65" s="44">
        <f>'MEM DE CALC'!J229</f>
        <v>129.86000000000001</v>
      </c>
      <c r="G65" s="31">
        <f>ROUND(K$18*K65,2)</f>
        <v>285.47000000000003</v>
      </c>
      <c r="H65" s="31">
        <f>ROUND(G65*F65,2)</f>
        <v>37071.129999999997</v>
      </c>
      <c r="I65" s="2">
        <v>14.11</v>
      </c>
      <c r="J65" s="56"/>
      <c r="K65" s="46">
        <v>237.89</v>
      </c>
      <c r="N65" s="56">
        <f>F65+F37</f>
        <v>628.54999999999995</v>
      </c>
      <c r="O65" s="50">
        <f>H65+H37</f>
        <v>179432.16</v>
      </c>
      <c r="Q65" s="50"/>
    </row>
    <row r="66" spans="1:17" ht="16.5" x14ac:dyDescent="0.3">
      <c r="A66" s="29" t="s">
        <v>161</v>
      </c>
      <c r="B66" s="27" t="s">
        <v>21</v>
      </c>
      <c r="C66" s="41" t="s">
        <v>35</v>
      </c>
      <c r="D66" s="47" t="s">
        <v>36</v>
      </c>
      <c r="E66" s="29" t="s">
        <v>22</v>
      </c>
      <c r="F66" s="44">
        <f>'MEM DE CALC'!D234</f>
        <v>865.71</v>
      </c>
      <c r="G66" s="31">
        <f>ROUND(K$18*K66,2)</f>
        <v>17.260000000000002</v>
      </c>
      <c r="H66" s="31">
        <f>ROUND(G66*F66,2)</f>
        <v>14942.15</v>
      </c>
      <c r="I66" s="2">
        <f>I65*1.2</f>
        <v>16.931999999999999</v>
      </c>
      <c r="J66" s="56"/>
      <c r="K66" s="46">
        <v>14.38</v>
      </c>
      <c r="Q66" s="50"/>
    </row>
    <row r="67" spans="1:17" ht="16.5" x14ac:dyDescent="0.3">
      <c r="A67" s="29" t="s">
        <v>162</v>
      </c>
      <c r="B67" s="27" t="s">
        <v>21</v>
      </c>
      <c r="C67" s="41" t="s">
        <v>38</v>
      </c>
      <c r="D67" s="42" t="s">
        <v>39</v>
      </c>
      <c r="E67" s="29" t="s">
        <v>22</v>
      </c>
      <c r="F67" s="44">
        <f>'MEM DE CALC'!D239</f>
        <v>865.71</v>
      </c>
      <c r="G67" s="31">
        <f>ROUND(K$18*K67,2)</f>
        <v>8.64</v>
      </c>
      <c r="H67" s="31">
        <f>ROUND(G67*F67,2)</f>
        <v>7479.73</v>
      </c>
      <c r="I67" s="56">
        <f>I66*I64</f>
        <v>11726.561376000001</v>
      </c>
      <c r="J67" s="56"/>
      <c r="K67" s="46">
        <v>7.2</v>
      </c>
      <c r="N67" s="56">
        <f>F67+F39</f>
        <v>4190.2800000000007</v>
      </c>
      <c r="O67" s="50">
        <f>H67+H39</f>
        <v>36204.009999999995</v>
      </c>
      <c r="Q67" s="50"/>
    </row>
    <row r="68" spans="1:17" ht="33" x14ac:dyDescent="0.3">
      <c r="A68" s="29" t="s">
        <v>163</v>
      </c>
      <c r="B68" s="27" t="s">
        <v>21</v>
      </c>
      <c r="C68" s="48" t="s">
        <v>41</v>
      </c>
      <c r="D68" s="49" t="s">
        <v>42</v>
      </c>
      <c r="E68" s="29" t="s">
        <v>25</v>
      </c>
      <c r="F68" s="44">
        <f>'MEM DE CALC'!I247</f>
        <v>25.97</v>
      </c>
      <c r="G68" s="31">
        <f>ROUND(K$18*K68,2)</f>
        <v>1834</v>
      </c>
      <c r="H68" s="31">
        <f>ROUND(G68*F68,2)</f>
        <v>47628.98</v>
      </c>
      <c r="I68" s="50"/>
      <c r="J68" s="56"/>
      <c r="K68" s="46">
        <v>1528.33</v>
      </c>
      <c r="N68" s="56">
        <f>F68+F40</f>
        <v>125.71</v>
      </c>
      <c r="O68" s="50">
        <f>H68+H40</f>
        <v>230552.14</v>
      </c>
      <c r="Q68" s="50"/>
    </row>
    <row r="69" spans="1:17" ht="16.5" x14ac:dyDescent="0.3">
      <c r="A69" s="29"/>
      <c r="B69" s="123"/>
      <c r="C69" s="123"/>
      <c r="D69" s="111" t="s">
        <v>43</v>
      </c>
      <c r="E69" s="51"/>
      <c r="F69" s="44"/>
      <c r="G69" s="31"/>
      <c r="H69" s="31"/>
      <c r="J69" s="56"/>
      <c r="K69" s="46"/>
      <c r="Q69" s="50"/>
    </row>
    <row r="70" spans="1:17" ht="16.5" x14ac:dyDescent="0.3">
      <c r="A70" s="29" t="s">
        <v>164</v>
      </c>
      <c r="B70" s="27" t="s">
        <v>21</v>
      </c>
      <c r="C70" s="126" t="s">
        <v>75</v>
      </c>
      <c r="D70" s="49" t="s">
        <v>76</v>
      </c>
      <c r="E70" s="29" t="s">
        <v>25</v>
      </c>
      <c r="F70" s="44">
        <f>'MEM DE CALC'!J257</f>
        <v>8.83</v>
      </c>
      <c r="G70" s="31">
        <f>ROUND(K$18*K70,2)</f>
        <v>416.14</v>
      </c>
      <c r="H70" s="31">
        <f>ROUND(G70*F70,2)</f>
        <v>3674.52</v>
      </c>
      <c r="I70" s="50"/>
      <c r="J70" s="56"/>
      <c r="K70" s="46">
        <v>346.78</v>
      </c>
      <c r="Q70" s="50"/>
    </row>
    <row r="71" spans="1:17" ht="16.5" x14ac:dyDescent="0.3">
      <c r="A71" s="29" t="s">
        <v>165</v>
      </c>
      <c r="B71" s="27" t="s">
        <v>21</v>
      </c>
      <c r="C71" s="48" t="s">
        <v>46</v>
      </c>
      <c r="D71" s="52" t="s">
        <v>47</v>
      </c>
      <c r="E71" s="29" t="s">
        <v>25</v>
      </c>
      <c r="F71" s="44">
        <f>'MEM DE CALC'!J263</f>
        <v>8.83</v>
      </c>
      <c r="G71" s="31">
        <f>ROUND(K$18*K71,2)</f>
        <v>674.11</v>
      </c>
      <c r="H71" s="31">
        <f>ROUND(G71*F71,2)</f>
        <v>5952.39</v>
      </c>
      <c r="I71" s="53"/>
      <c r="J71" s="56"/>
      <c r="K71" s="54">
        <v>561.76</v>
      </c>
      <c r="Q71" s="50"/>
    </row>
    <row r="72" spans="1:17" ht="16.5" x14ac:dyDescent="0.3">
      <c r="A72" s="29"/>
      <c r="B72" s="27"/>
      <c r="C72" s="48"/>
      <c r="D72" s="49"/>
      <c r="E72" s="51"/>
      <c r="F72" s="55"/>
      <c r="G72" s="31"/>
      <c r="H72" s="39">
        <f>SUM(H64:H71)</f>
        <v>147152.63999999998</v>
      </c>
      <c r="I72" s="50"/>
      <c r="J72" s="56"/>
      <c r="K72" s="46"/>
      <c r="Q72" s="50"/>
    </row>
    <row r="73" spans="1:17" ht="16.5" x14ac:dyDescent="0.3">
      <c r="A73" s="29"/>
      <c r="B73" s="27"/>
      <c r="C73" s="48"/>
      <c r="D73" s="49"/>
      <c r="E73" s="51"/>
      <c r="F73" s="55"/>
      <c r="G73" s="31"/>
      <c r="H73" s="31"/>
      <c r="I73" s="50"/>
      <c r="J73" s="56"/>
      <c r="K73" s="46"/>
      <c r="Q73" s="50"/>
    </row>
    <row r="74" spans="1:17" ht="15.75" x14ac:dyDescent="0.25">
      <c r="A74" s="249" t="s">
        <v>166</v>
      </c>
      <c r="B74" s="250"/>
      <c r="C74" s="250"/>
      <c r="D74" s="250"/>
      <c r="E74" s="250"/>
      <c r="F74" s="250"/>
      <c r="G74" s="251"/>
      <c r="H74" s="39">
        <f>H72+H61+H54</f>
        <v>161374.44</v>
      </c>
      <c r="I74" s="50"/>
      <c r="J74" s="56"/>
      <c r="K74" s="46"/>
      <c r="Q74" s="50"/>
    </row>
    <row r="75" spans="1:17" ht="16.5" x14ac:dyDescent="0.3">
      <c r="A75" s="29"/>
      <c r="B75" s="27"/>
      <c r="C75" s="48"/>
      <c r="D75" s="49"/>
      <c r="E75" s="51"/>
      <c r="F75" s="55"/>
      <c r="G75" s="31"/>
      <c r="H75" s="31"/>
      <c r="I75" s="50"/>
      <c r="J75" s="56"/>
      <c r="K75" s="46"/>
      <c r="Q75" s="50"/>
    </row>
    <row r="76" spans="1:17" ht="18" x14ac:dyDescent="0.25">
      <c r="A76" s="245" t="s">
        <v>168</v>
      </c>
      <c r="B76" s="245"/>
      <c r="C76" s="245"/>
      <c r="D76" s="245"/>
      <c r="E76" s="245"/>
      <c r="F76" s="245"/>
      <c r="G76" s="245"/>
      <c r="H76" s="226">
        <f>H74+H48</f>
        <v>839358.06</v>
      </c>
      <c r="I76" s="50"/>
      <c r="J76" s="56"/>
      <c r="K76" s="46"/>
    </row>
    <row r="77" spans="1:17" s="58" customFormat="1" ht="12.75" customHeight="1" x14ac:dyDescent="0.25">
      <c r="A77" s="236" t="str">
        <f>C16</f>
        <v>Tabela CDHU - Versão 189 - Data Base: FEVEREIRO/23, com desoneração</v>
      </c>
      <c r="B77" s="237"/>
      <c r="C77" s="237"/>
      <c r="D77" s="237"/>
      <c r="E77" s="237"/>
      <c r="F77" s="237"/>
      <c r="G77" s="237"/>
      <c r="H77" s="237"/>
      <c r="I77" s="213">
        <v>877679.81</v>
      </c>
      <c r="K77" s="59"/>
    </row>
    <row r="78" spans="1:17" s="58" customFormat="1" ht="13.5" thickBot="1" x14ac:dyDescent="0.3">
      <c r="A78" s="11"/>
      <c r="B78" s="11"/>
      <c r="C78" s="60"/>
      <c r="D78" s="61"/>
      <c r="E78" s="61"/>
      <c r="F78" s="61"/>
      <c r="G78" s="59"/>
      <c r="H78" s="62"/>
      <c r="I78" s="57"/>
      <c r="J78" s="63"/>
      <c r="K78" s="59"/>
    </row>
    <row r="79" spans="1:17" ht="12.75" x14ac:dyDescent="0.25">
      <c r="A79" s="61"/>
      <c r="B79" s="58"/>
      <c r="C79" s="60"/>
      <c r="D79" s="2"/>
      <c r="E79" s="64"/>
      <c r="H79" s="65"/>
      <c r="I79" s="50"/>
    </row>
    <row r="80" spans="1:17" ht="15.75" customHeight="1" x14ac:dyDescent="0.25">
      <c r="B80" s="11"/>
      <c r="C80" s="60"/>
      <c r="D80" s="211" t="s">
        <v>167</v>
      </c>
      <c r="E80" s="64"/>
      <c r="F80" s="58"/>
      <c r="G80" s="58"/>
      <c r="H80" s="65"/>
    </row>
    <row r="81" spans="1:11" ht="15" customHeight="1" x14ac:dyDescent="0.25">
      <c r="A81" s="11"/>
      <c r="B81" s="11"/>
      <c r="C81" s="60"/>
      <c r="D81" s="66"/>
      <c r="E81" s="64"/>
      <c r="F81" s="58"/>
      <c r="G81" s="58"/>
      <c r="H81" s="65"/>
      <c r="I81" s="50"/>
    </row>
    <row r="82" spans="1:11" ht="15" customHeight="1" x14ac:dyDescent="0.25">
      <c r="A82" s="11"/>
      <c r="B82" s="11"/>
      <c r="C82" s="60"/>
      <c r="D82" s="66"/>
      <c r="E82" s="64"/>
      <c r="F82" s="58"/>
      <c r="G82" s="58"/>
      <c r="H82" s="65"/>
      <c r="I82" s="50"/>
    </row>
    <row r="83" spans="1:11" ht="18.75" customHeight="1" x14ac:dyDescent="0.25">
      <c r="A83" s="11"/>
      <c r="B83" s="11"/>
      <c r="D83" s="218"/>
      <c r="E83" s="67"/>
      <c r="F83" s="67"/>
      <c r="G83" s="218"/>
      <c r="H83"/>
      <c r="I83"/>
      <c r="K83"/>
    </row>
    <row r="84" spans="1:11" x14ac:dyDescent="0.25">
      <c r="A84" s="11"/>
      <c r="B84" s="68"/>
      <c r="D84" s="64"/>
      <c r="E84" s="64"/>
      <c r="F84" s="64"/>
      <c r="G84" s="64"/>
      <c r="H84"/>
      <c r="I84"/>
      <c r="K84"/>
    </row>
    <row r="85" spans="1:11" x14ac:dyDescent="0.25">
      <c r="A85" s="11"/>
      <c r="B85" s="68"/>
      <c r="D85" s="64"/>
      <c r="E85" s="64"/>
      <c r="F85" s="64"/>
      <c r="G85" s="64"/>
      <c r="H85"/>
      <c r="I85"/>
      <c r="K85"/>
    </row>
    <row r="86" spans="1:11" x14ac:dyDescent="0.25">
      <c r="A86" s="11"/>
      <c r="B86" s="68"/>
      <c r="D86" s="64"/>
      <c r="E86" s="58"/>
      <c r="F86" s="65"/>
      <c r="G86" s="64"/>
      <c r="H86"/>
      <c r="I86"/>
      <c r="K86"/>
    </row>
    <row r="87" spans="1:11" x14ac:dyDescent="0.25">
      <c r="A87" s="11"/>
      <c r="B87" s="68"/>
      <c r="D87" s="64"/>
      <c r="E87" s="58"/>
      <c r="F87" s="65"/>
      <c r="G87" s="64"/>
      <c r="H87"/>
      <c r="I87"/>
      <c r="K87"/>
    </row>
    <row r="88" spans="1:11" ht="16.5" x14ac:dyDescent="0.25">
      <c r="A88" s="11"/>
      <c r="B88" s="68"/>
      <c r="D88" s="218"/>
      <c r="E88" s="67"/>
      <c r="F88" s="67"/>
      <c r="G88" s="218"/>
      <c r="H88"/>
      <c r="I88"/>
      <c r="K88"/>
    </row>
    <row r="89" spans="1:11" x14ac:dyDescent="0.25">
      <c r="A89" s="68"/>
      <c r="B89" s="68"/>
      <c r="D89" s="64"/>
      <c r="E89" s="64"/>
      <c r="F89" s="64"/>
      <c r="G89" s="64"/>
      <c r="H89"/>
      <c r="I89"/>
      <c r="K89"/>
    </row>
    <row r="90" spans="1:11" ht="12.75" x14ac:dyDescent="0.25">
      <c r="A90" s="68"/>
      <c r="B90" s="68"/>
      <c r="C90" s="69"/>
      <c r="D90" s="64"/>
      <c r="E90" s="234"/>
      <c r="F90" s="234"/>
      <c r="G90" s="234"/>
      <c r="H90" s="234"/>
    </row>
    <row r="91" spans="1:11" ht="12.75" x14ac:dyDescent="0.25">
      <c r="A91" s="68"/>
      <c r="B91" s="68"/>
      <c r="C91" s="69"/>
      <c r="D91" s="64"/>
      <c r="E91" s="234"/>
      <c r="F91" s="234"/>
      <c r="G91" s="234"/>
      <c r="H91" s="234"/>
    </row>
    <row r="92" spans="1:11" x14ac:dyDescent="0.25">
      <c r="A92" s="68"/>
      <c r="B92" s="68"/>
      <c r="C92" s="69"/>
    </row>
    <row r="93" spans="1:11" ht="12.75" customHeight="1" x14ac:dyDescent="0.25">
      <c r="A93" s="68"/>
      <c r="C93" s="2"/>
      <c r="D93" s="71"/>
      <c r="E93" s="2"/>
      <c r="H93" s="72"/>
    </row>
    <row r="94" spans="1:11" x14ac:dyDescent="0.25">
      <c r="C94" s="69"/>
      <c r="H94" s="72"/>
    </row>
    <row r="95" spans="1:11" x14ac:dyDescent="0.25">
      <c r="C95" s="69"/>
      <c r="H95" s="72"/>
    </row>
    <row r="96" spans="1:11" ht="12.75" x14ac:dyDescent="0.25">
      <c r="D96" s="214"/>
      <c r="E96" s="235"/>
      <c r="F96" s="235"/>
      <c r="G96" s="235"/>
      <c r="H96" s="235"/>
    </row>
    <row r="97" spans="4:8" ht="12.75" x14ac:dyDescent="0.25">
      <c r="E97" s="233"/>
      <c r="F97" s="233"/>
      <c r="G97" s="233"/>
      <c r="H97" s="233"/>
    </row>
    <row r="98" spans="4:8" ht="12.75" x14ac:dyDescent="0.25">
      <c r="E98" s="233"/>
      <c r="F98" s="233"/>
      <c r="G98" s="233"/>
      <c r="H98" s="233"/>
    </row>
    <row r="99" spans="4:8" x14ac:dyDescent="0.25">
      <c r="D99" s="215"/>
    </row>
  </sheetData>
  <mergeCells count="23">
    <mergeCell ref="A50:H50"/>
    <mergeCell ref="A74:G74"/>
    <mergeCell ref="A7:H7"/>
    <mergeCell ref="I7:N7"/>
    <mergeCell ref="A8:H8"/>
    <mergeCell ref="B9:H9"/>
    <mergeCell ref="B10:H10"/>
    <mergeCell ref="B11:H11"/>
    <mergeCell ref="B12:H12"/>
    <mergeCell ref="A11:A12"/>
    <mergeCell ref="E97:H97"/>
    <mergeCell ref="E98:H98"/>
    <mergeCell ref="E90:H90"/>
    <mergeCell ref="E91:H91"/>
    <mergeCell ref="E96:H96"/>
    <mergeCell ref="A77:H77"/>
    <mergeCell ref="A14:B14"/>
    <mergeCell ref="C14:D14"/>
    <mergeCell ref="A15:B15"/>
    <mergeCell ref="A16:B16"/>
    <mergeCell ref="A76:G76"/>
    <mergeCell ref="A20:H20"/>
    <mergeCell ref="A48:G48"/>
  </mergeCells>
  <phoneticPr fontId="22" type="noConversion"/>
  <pageMargins left="0.9055118110236221" right="0.70866141732283472" top="0.59055118110236227" bottom="0.98425196850393704" header="0.31496062992125984" footer="0.31496062992125984"/>
  <pageSetup paperSize="9" scale="65" fitToHeight="0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topLeftCell="A13" zoomScale="85" zoomScaleNormal="85" workbookViewId="0">
      <selection activeCell="H33" sqref="H33"/>
    </sheetView>
  </sheetViews>
  <sheetFormatPr defaultRowHeight="15" x14ac:dyDescent="0.25"/>
  <sheetData>
    <row r="1" spans="1:17" x14ac:dyDescent="0.25">
      <c r="A1" s="261" t="s">
        <v>69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4" spans="1:17" s="74" customFormat="1" ht="16.5" x14ac:dyDescent="0.2">
      <c r="A4" s="117" t="str">
        <f>ORÇAMENTO!A21</f>
        <v>1.0</v>
      </c>
      <c r="B4" s="260" t="str">
        <f>ORÇAMENTO!D21</f>
        <v>SERVIÇOS PRELIMINARES</v>
      </c>
      <c r="C4" s="260"/>
      <c r="D4" s="260"/>
      <c r="E4" s="260"/>
      <c r="F4" s="260"/>
      <c r="G4" s="260"/>
      <c r="H4" s="260"/>
      <c r="I4" s="260"/>
      <c r="J4" s="118"/>
      <c r="K4" s="118"/>
      <c r="L4" s="118"/>
      <c r="M4" s="118"/>
      <c r="N4" s="119"/>
      <c r="O4" s="119"/>
      <c r="P4" s="119"/>
      <c r="Q4" s="73"/>
    </row>
    <row r="5" spans="1:17" s="74" customFormat="1" ht="16.5" x14ac:dyDescent="0.2">
      <c r="A5" s="75"/>
      <c r="B5" s="76"/>
      <c r="C5" s="76"/>
      <c r="D5" s="76"/>
      <c r="E5" s="76"/>
      <c r="F5" s="76"/>
      <c r="G5" s="76"/>
      <c r="H5" s="76"/>
      <c r="I5" s="76"/>
      <c r="J5" s="77"/>
      <c r="K5" s="77"/>
      <c r="L5" s="77"/>
      <c r="M5" s="77"/>
      <c r="N5" s="78"/>
      <c r="O5" s="78"/>
      <c r="P5" s="78"/>
      <c r="Q5" s="73"/>
    </row>
    <row r="6" spans="1:17" s="74" customFormat="1" ht="16.5" x14ac:dyDescent="0.2">
      <c r="A6" s="117" t="str">
        <f>ORÇAMENTO!A22</f>
        <v>1.1</v>
      </c>
      <c r="B6" s="260" t="str">
        <f>ORÇAMENTO!D22</f>
        <v>Placa em lona com impressão digital e requadro em metalon</v>
      </c>
      <c r="C6" s="260"/>
      <c r="D6" s="260"/>
      <c r="E6" s="260"/>
      <c r="F6" s="260"/>
      <c r="G6" s="260"/>
      <c r="H6" s="260"/>
      <c r="I6" s="260"/>
      <c r="J6" s="118"/>
      <c r="K6" s="118"/>
      <c r="L6" s="118"/>
      <c r="M6" s="118"/>
      <c r="N6" s="119"/>
      <c r="O6" s="119"/>
      <c r="P6" s="119"/>
      <c r="Q6" s="73"/>
    </row>
    <row r="7" spans="1:17" s="74" customFormat="1" ht="16.5" x14ac:dyDescent="0.3">
      <c r="A7" s="79"/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73"/>
      <c r="O7" s="73"/>
      <c r="P7" s="73"/>
      <c r="Q7" s="73"/>
    </row>
    <row r="8" spans="1:17" s="74" customFormat="1" ht="16.5" x14ac:dyDescent="0.3">
      <c r="A8" s="82" t="s">
        <v>49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73"/>
      <c r="O8" s="73"/>
      <c r="P8" s="73"/>
      <c r="Q8" s="73"/>
    </row>
    <row r="9" spans="1:17" s="74" customFormat="1" ht="16.5" x14ac:dyDescent="0.3">
      <c r="A9" s="83" t="s">
        <v>50</v>
      </c>
      <c r="B9" s="81"/>
      <c r="C9" s="81"/>
      <c r="D9" s="81">
        <v>1.5</v>
      </c>
      <c r="E9" s="81"/>
      <c r="F9" s="81"/>
      <c r="G9" s="81"/>
      <c r="H9" s="81"/>
      <c r="I9" s="81"/>
      <c r="J9" s="81"/>
      <c r="K9" s="81"/>
      <c r="L9" s="81"/>
      <c r="M9" s="81"/>
      <c r="N9" s="73"/>
      <c r="O9" s="73"/>
      <c r="P9" s="73"/>
      <c r="Q9" s="73"/>
    </row>
    <row r="10" spans="1:17" s="74" customFormat="1" ht="16.5" x14ac:dyDescent="0.3">
      <c r="A10" s="83" t="s">
        <v>51</v>
      </c>
      <c r="B10" s="81"/>
      <c r="C10" s="81"/>
      <c r="D10" s="81">
        <v>3</v>
      </c>
      <c r="E10" s="81"/>
      <c r="F10" s="81"/>
      <c r="G10" s="81"/>
      <c r="H10" s="81"/>
      <c r="I10" s="81"/>
      <c r="J10" s="81"/>
      <c r="K10" s="81"/>
      <c r="L10" s="81"/>
      <c r="M10" s="81"/>
      <c r="N10" s="73"/>
      <c r="O10" s="73"/>
      <c r="P10" s="73"/>
      <c r="Q10" s="73"/>
    </row>
    <row r="11" spans="1:17" s="74" customFormat="1" ht="16.5" x14ac:dyDescent="0.3">
      <c r="A11" s="84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73"/>
      <c r="O11" s="73"/>
      <c r="P11" s="73"/>
      <c r="Q11" s="73"/>
    </row>
    <row r="12" spans="1:17" s="74" customFormat="1" ht="16.5" x14ac:dyDescent="0.3">
      <c r="A12" s="82" t="s">
        <v>52</v>
      </c>
      <c r="B12" s="81">
        <f>D9</f>
        <v>1.5</v>
      </c>
      <c r="C12" s="85" t="s">
        <v>53</v>
      </c>
      <c r="D12" s="81">
        <f>D10</f>
        <v>3</v>
      </c>
      <c r="E12" s="86" t="s">
        <v>54</v>
      </c>
      <c r="F12" s="87">
        <f>B12*D12</f>
        <v>4.5</v>
      </c>
      <c r="G12" s="88" t="s">
        <v>22</v>
      </c>
      <c r="H12" s="81"/>
      <c r="I12" s="81"/>
      <c r="J12" s="81"/>
      <c r="K12" s="81"/>
      <c r="L12" s="81"/>
      <c r="M12" s="81"/>
      <c r="N12" s="73"/>
      <c r="O12" s="73"/>
      <c r="P12" s="73"/>
      <c r="Q12" s="73"/>
    </row>
    <row r="13" spans="1:17" s="74" customFormat="1" ht="16.5" x14ac:dyDescent="0.3">
      <c r="A13" s="84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73"/>
      <c r="O13" s="73"/>
      <c r="P13" s="73"/>
      <c r="Q13" s="73"/>
    </row>
    <row r="14" spans="1:17" s="74" customFormat="1" ht="16.5" x14ac:dyDescent="0.3">
      <c r="A14" s="83"/>
      <c r="B14" s="89"/>
      <c r="C14" s="89"/>
      <c r="D14" s="89"/>
      <c r="E14" s="89"/>
      <c r="F14" s="90"/>
      <c r="G14" s="90"/>
      <c r="H14" s="89"/>
      <c r="I14" s="89"/>
      <c r="J14" s="89"/>
      <c r="K14" s="89"/>
      <c r="L14" s="89"/>
      <c r="M14" s="89"/>
      <c r="N14" s="73"/>
      <c r="O14" s="73"/>
      <c r="P14" s="73"/>
      <c r="Q14" s="73"/>
    </row>
    <row r="15" spans="1:17" s="74" customFormat="1" ht="16.5" x14ac:dyDescent="0.2">
      <c r="A15" s="117" t="str">
        <f>'[1]ORÇAMENTO DEF'!A16</f>
        <v>2.0</v>
      </c>
      <c r="B15" s="260" t="str">
        <f>'[1]ORÇAMENTO DEF'!D16</f>
        <v>MOVIMENTAÇÃO DE SOLO</v>
      </c>
      <c r="C15" s="260"/>
      <c r="D15" s="260"/>
      <c r="E15" s="260"/>
      <c r="F15" s="260"/>
      <c r="G15" s="260"/>
      <c r="H15" s="260"/>
      <c r="I15" s="260"/>
      <c r="J15" s="118"/>
      <c r="K15" s="118"/>
      <c r="L15" s="118"/>
      <c r="M15" s="118"/>
      <c r="N15" s="119"/>
      <c r="O15" s="119"/>
      <c r="P15" s="119"/>
      <c r="Q15" s="73"/>
    </row>
    <row r="16" spans="1:17" s="74" customFormat="1" ht="16.5" x14ac:dyDescent="0.3">
      <c r="A16" s="83"/>
      <c r="B16" s="89"/>
      <c r="C16" s="89"/>
      <c r="D16" s="89"/>
      <c r="E16" s="89"/>
      <c r="F16" s="90"/>
      <c r="G16" s="90"/>
      <c r="H16" s="89"/>
      <c r="I16" s="89"/>
      <c r="J16" s="89"/>
      <c r="K16" s="89"/>
      <c r="L16" s="89"/>
      <c r="M16" s="89"/>
      <c r="N16" s="73"/>
      <c r="O16" s="73"/>
      <c r="P16" s="73"/>
      <c r="Q16" s="73"/>
    </row>
    <row r="17" spans="1:17" s="74" customFormat="1" ht="16.5" x14ac:dyDescent="0.3">
      <c r="A17" s="83" t="s">
        <v>55</v>
      </c>
      <c r="B17" s="89"/>
      <c r="C17" s="89"/>
      <c r="D17" s="89"/>
      <c r="E17" s="89"/>
      <c r="F17" s="90"/>
      <c r="G17" s="90"/>
      <c r="H17" s="89"/>
      <c r="I17" s="89"/>
      <c r="J17" s="89"/>
      <c r="K17" s="89"/>
      <c r="L17" s="89"/>
      <c r="M17" s="89"/>
      <c r="N17" s="73"/>
      <c r="O17" s="73"/>
      <c r="P17" s="73"/>
      <c r="Q17" s="73"/>
    </row>
    <row r="18" spans="1:17" s="74" customFormat="1" ht="16.5" x14ac:dyDescent="0.3">
      <c r="A18" s="83"/>
      <c r="B18" s="89"/>
      <c r="C18" s="89"/>
      <c r="D18" s="89"/>
      <c r="E18" s="89"/>
      <c r="F18" s="90"/>
      <c r="G18" s="90"/>
      <c r="H18" s="89"/>
      <c r="I18" s="89"/>
      <c r="J18" s="89"/>
      <c r="K18" s="89"/>
      <c r="L18" s="89"/>
      <c r="M18" s="89"/>
      <c r="N18" s="73"/>
      <c r="O18" s="73"/>
      <c r="P18" s="73"/>
      <c r="Q18" s="73"/>
    </row>
    <row r="19" spans="1:17" s="74" customFormat="1" ht="16.5" x14ac:dyDescent="0.3">
      <c r="A19" s="83" t="s">
        <v>56</v>
      </c>
      <c r="B19" s="89"/>
      <c r="C19" s="89" t="e">
        <f>#REF!</f>
        <v>#REF!</v>
      </c>
      <c r="D19" s="89" t="s">
        <v>22</v>
      </c>
      <c r="E19" s="89"/>
      <c r="F19" s="90"/>
      <c r="G19" s="90"/>
      <c r="H19" s="89"/>
      <c r="I19" s="89"/>
      <c r="J19" s="89"/>
      <c r="K19" s="89"/>
      <c r="L19" s="89"/>
      <c r="M19" s="89"/>
      <c r="N19" s="73"/>
      <c r="O19" s="73"/>
      <c r="P19" s="73"/>
      <c r="Q19" s="73"/>
    </row>
    <row r="20" spans="1:17" s="74" customFormat="1" ht="16.5" x14ac:dyDescent="0.3">
      <c r="A20" s="83" t="s">
        <v>57</v>
      </c>
      <c r="B20" s="89"/>
      <c r="C20" s="89">
        <v>0.15</v>
      </c>
      <c r="D20" s="89" t="s">
        <v>48</v>
      </c>
      <c r="E20" s="89"/>
      <c r="F20" s="90"/>
      <c r="G20" s="90"/>
      <c r="H20" s="89"/>
      <c r="I20" s="89"/>
      <c r="J20" s="89"/>
      <c r="K20" s="89"/>
      <c r="L20" s="89"/>
      <c r="M20" s="89"/>
      <c r="N20" s="73"/>
      <c r="O20" s="73"/>
      <c r="P20" s="73"/>
      <c r="Q20" s="73"/>
    </row>
    <row r="21" spans="1:17" s="74" customFormat="1" ht="16.5" x14ac:dyDescent="0.3">
      <c r="A21" s="83"/>
      <c r="B21" s="89"/>
      <c r="C21" s="89"/>
      <c r="D21" s="89"/>
      <c r="E21" s="89"/>
      <c r="F21" s="90"/>
      <c r="G21" s="90"/>
      <c r="H21" s="89"/>
      <c r="I21" s="89"/>
      <c r="J21" s="89"/>
      <c r="K21" s="89"/>
      <c r="L21" s="89"/>
      <c r="M21" s="89"/>
      <c r="N21" s="73"/>
      <c r="O21" s="73"/>
      <c r="P21" s="73"/>
      <c r="Q21" s="73"/>
    </row>
    <row r="22" spans="1:17" s="74" customFormat="1" ht="16.5" x14ac:dyDescent="0.3">
      <c r="A22" s="83" t="s">
        <v>58</v>
      </c>
      <c r="B22" s="89"/>
      <c r="C22" s="89" t="e">
        <f>C19</f>
        <v>#REF!</v>
      </c>
      <c r="D22" s="91" t="s">
        <v>53</v>
      </c>
      <c r="E22" s="89">
        <f>C20</f>
        <v>0.15</v>
      </c>
      <c r="F22" s="92" t="s">
        <v>54</v>
      </c>
      <c r="G22" s="94" t="e">
        <f>C22*E22</f>
        <v>#REF!</v>
      </c>
      <c r="H22" s="95" t="s">
        <v>25</v>
      </c>
      <c r="I22" s="89"/>
      <c r="J22" s="89"/>
      <c r="K22" s="89"/>
      <c r="L22" s="89"/>
      <c r="M22" s="89"/>
      <c r="N22" s="73"/>
      <c r="O22" s="73"/>
      <c r="P22" s="73"/>
      <c r="Q22" s="73"/>
    </row>
    <row r="23" spans="1:17" s="74" customFormat="1" ht="16.5" x14ac:dyDescent="0.3">
      <c r="A23" s="83"/>
      <c r="B23" s="89"/>
      <c r="C23" s="89"/>
      <c r="D23" s="91"/>
      <c r="E23" s="89"/>
      <c r="F23" s="92"/>
      <c r="G23" s="96"/>
      <c r="H23" s="97"/>
      <c r="I23" s="89"/>
      <c r="J23" s="89"/>
      <c r="K23" s="89"/>
      <c r="L23" s="89"/>
      <c r="M23" s="89"/>
      <c r="N23" s="73"/>
      <c r="O23" s="73"/>
      <c r="P23" s="73"/>
      <c r="Q23" s="73"/>
    </row>
    <row r="24" spans="1:17" s="74" customFormat="1" ht="16.5" x14ac:dyDescent="0.2">
      <c r="A24" s="117" t="str">
        <f>'[1]ORÇAMENTO DEF'!A17</f>
        <v>2.1</v>
      </c>
      <c r="B24" s="260" t="str">
        <f>'[1]ORÇAMENTO DEF'!D17</f>
        <v>Compactação de aterro mecanizado a 100% PN, sem fornecimento de solo em campo aberto</v>
      </c>
      <c r="C24" s="260"/>
      <c r="D24" s="260"/>
      <c r="E24" s="260"/>
      <c r="F24" s="260"/>
      <c r="G24" s="260"/>
      <c r="H24" s="260"/>
      <c r="I24" s="260"/>
      <c r="J24" s="118"/>
      <c r="K24" s="118"/>
      <c r="L24" s="118"/>
      <c r="M24" s="118"/>
      <c r="N24" s="119"/>
      <c r="O24" s="119"/>
      <c r="P24" s="119"/>
      <c r="Q24" s="73"/>
    </row>
    <row r="25" spans="1:17" s="74" customFormat="1" ht="16.5" x14ac:dyDescent="0.3">
      <c r="A25" s="83"/>
      <c r="B25" s="89"/>
      <c r="C25" s="89"/>
      <c r="D25" s="91"/>
      <c r="E25" s="89"/>
      <c r="F25" s="92"/>
      <c r="G25" s="90"/>
      <c r="H25" s="93"/>
      <c r="I25" s="89"/>
      <c r="J25" s="89"/>
      <c r="K25" s="89"/>
      <c r="L25" s="89"/>
      <c r="M25" s="89"/>
      <c r="N25" s="73"/>
      <c r="O25" s="73"/>
      <c r="P25" s="73"/>
      <c r="Q25" s="73"/>
    </row>
    <row r="26" spans="1:17" s="74" customFormat="1" ht="16.5" x14ac:dyDescent="0.3">
      <c r="A26" s="83" t="s">
        <v>55</v>
      </c>
      <c r="B26" s="89"/>
      <c r="C26" s="89"/>
      <c r="D26" s="89"/>
      <c r="E26" s="89"/>
      <c r="F26" s="92"/>
      <c r="G26" s="90"/>
      <c r="H26" s="93"/>
      <c r="I26" s="89"/>
      <c r="J26" s="89"/>
      <c r="K26" s="89"/>
      <c r="L26" s="89"/>
      <c r="M26" s="89"/>
      <c r="N26" s="73"/>
      <c r="O26" s="73"/>
      <c r="P26" s="73"/>
      <c r="Q26" s="73"/>
    </row>
    <row r="27" spans="1:17" s="74" customFormat="1" ht="16.5" x14ac:dyDescent="0.3">
      <c r="A27" s="83"/>
      <c r="B27" s="89"/>
      <c r="C27" s="89"/>
      <c r="D27" s="89"/>
      <c r="E27" s="89"/>
      <c r="F27" s="92"/>
      <c r="G27" s="90"/>
      <c r="H27" s="93"/>
      <c r="I27" s="89"/>
      <c r="J27" s="89"/>
      <c r="K27" s="89"/>
      <c r="L27" s="89"/>
      <c r="M27" s="89"/>
      <c r="N27" s="73"/>
      <c r="O27" s="73"/>
      <c r="P27" s="73"/>
      <c r="Q27" s="73"/>
    </row>
    <row r="28" spans="1:17" s="74" customFormat="1" ht="16.5" x14ac:dyDescent="0.3">
      <c r="A28" s="83" t="s">
        <v>56</v>
      </c>
      <c r="B28" s="89"/>
      <c r="C28" s="95" t="e">
        <f>C19</f>
        <v>#REF!</v>
      </c>
      <c r="D28" s="95" t="s">
        <v>22</v>
      </c>
      <c r="E28" s="89"/>
      <c r="F28" s="92"/>
      <c r="G28" s="90"/>
      <c r="H28" s="93"/>
      <c r="I28" s="89"/>
      <c r="J28" s="89"/>
      <c r="K28" s="89"/>
      <c r="L28" s="89"/>
      <c r="M28" s="89"/>
      <c r="N28" s="73"/>
      <c r="O28" s="73"/>
      <c r="P28" s="73"/>
      <c r="Q28" s="73"/>
    </row>
    <row r="29" spans="1:17" s="74" customFormat="1" ht="16.5" x14ac:dyDescent="0.3">
      <c r="A29" s="83"/>
      <c r="B29" s="89"/>
      <c r="C29" s="89"/>
      <c r="D29" s="89"/>
      <c r="E29" s="89"/>
      <c r="F29" s="92"/>
      <c r="G29" s="90"/>
      <c r="H29" s="93"/>
      <c r="I29" s="89"/>
      <c r="J29" s="89"/>
      <c r="K29" s="89"/>
      <c r="L29" s="89"/>
      <c r="M29" s="89"/>
      <c r="N29" s="73"/>
      <c r="O29" s="73"/>
      <c r="P29" s="73"/>
      <c r="Q29" s="73"/>
    </row>
    <row r="30" spans="1:17" s="74" customFormat="1" ht="16.5" x14ac:dyDescent="0.2">
      <c r="A30" s="117" t="str">
        <f>'[1]ORÇAMENTO DEF'!A18</f>
        <v>2.2</v>
      </c>
      <c r="B30" s="260" t="str">
        <f>'[1]ORÇAMENTO DEF'!D18</f>
        <v>Transporte de solo de 1ª e 2ª categoria por caminhão até o 2° km</v>
      </c>
      <c r="C30" s="260"/>
      <c r="D30" s="260"/>
      <c r="E30" s="260"/>
      <c r="F30" s="260"/>
      <c r="G30" s="260"/>
      <c r="H30" s="260"/>
      <c r="I30" s="260"/>
      <c r="J30" s="118"/>
      <c r="K30" s="118"/>
      <c r="L30" s="118"/>
      <c r="M30" s="118"/>
      <c r="N30" s="119"/>
      <c r="O30" s="119"/>
      <c r="P30" s="119"/>
      <c r="Q30" s="73"/>
    </row>
    <row r="31" spans="1:17" s="74" customFormat="1" ht="16.5" x14ac:dyDescent="0.3">
      <c r="A31" s="83"/>
      <c r="B31" s="89"/>
      <c r="C31" s="89"/>
      <c r="D31" s="91"/>
      <c r="E31" s="89"/>
      <c r="F31" s="92"/>
      <c r="G31" s="90"/>
      <c r="H31" s="93"/>
      <c r="I31" s="89"/>
      <c r="J31" s="89"/>
      <c r="K31" s="89"/>
      <c r="L31" s="89"/>
      <c r="M31" s="89"/>
      <c r="N31" s="73"/>
      <c r="O31" s="73"/>
      <c r="P31" s="73"/>
      <c r="Q31" s="73"/>
    </row>
    <row r="32" spans="1:17" s="74" customFormat="1" ht="16.5" x14ac:dyDescent="0.3">
      <c r="A32" s="83" t="s">
        <v>55</v>
      </c>
      <c r="B32" s="89"/>
      <c r="C32" s="89"/>
      <c r="D32" s="89"/>
      <c r="E32" s="89"/>
      <c r="F32" s="92"/>
      <c r="G32" s="90"/>
      <c r="H32" s="93"/>
      <c r="I32" s="89"/>
      <c r="J32" s="89"/>
      <c r="K32" s="89"/>
      <c r="L32" s="89"/>
      <c r="M32" s="89"/>
      <c r="N32" s="73"/>
      <c r="O32" s="73"/>
      <c r="P32" s="73"/>
      <c r="Q32" s="73"/>
    </row>
    <row r="33" spans="1:17" s="74" customFormat="1" ht="16.5" x14ac:dyDescent="0.3">
      <c r="A33" s="83"/>
      <c r="B33" s="89"/>
      <c r="C33" s="89"/>
      <c r="D33" s="89"/>
      <c r="E33" s="89"/>
      <c r="F33" s="92"/>
      <c r="G33" s="90"/>
      <c r="H33" s="93"/>
      <c r="I33" s="89"/>
      <c r="J33" s="89"/>
      <c r="K33" s="89"/>
      <c r="L33" s="89"/>
      <c r="M33" s="89"/>
      <c r="N33" s="73"/>
      <c r="O33" s="73"/>
      <c r="P33" s="73"/>
      <c r="Q33" s="73"/>
    </row>
    <row r="34" spans="1:17" s="74" customFormat="1" ht="16.5" x14ac:dyDescent="0.3">
      <c r="A34" s="83" t="s">
        <v>56</v>
      </c>
      <c r="B34" s="89"/>
      <c r="C34" s="95" t="e">
        <f>C28</f>
        <v>#REF!</v>
      </c>
      <c r="D34" s="95" t="s">
        <v>22</v>
      </c>
      <c r="E34" s="89"/>
      <c r="F34" s="92"/>
      <c r="G34" s="90"/>
      <c r="H34" s="93"/>
      <c r="I34" s="89"/>
      <c r="J34" s="89"/>
      <c r="K34" s="89"/>
      <c r="L34" s="89"/>
      <c r="M34" s="89"/>
      <c r="N34" s="73"/>
      <c r="O34" s="73"/>
      <c r="P34" s="73"/>
      <c r="Q34" s="73"/>
    </row>
    <row r="35" spans="1:17" s="74" customFormat="1" ht="16.5" x14ac:dyDescent="0.3">
      <c r="A35" s="83"/>
      <c r="B35" s="89"/>
      <c r="C35" s="89"/>
      <c r="D35" s="91"/>
      <c r="E35" s="89"/>
      <c r="F35" s="92"/>
      <c r="G35" s="90"/>
      <c r="H35" s="93"/>
      <c r="I35" s="89"/>
      <c r="J35" s="89"/>
      <c r="K35" s="89"/>
      <c r="L35" s="89"/>
      <c r="M35" s="89"/>
      <c r="N35" s="73"/>
      <c r="O35" s="73"/>
      <c r="P35" s="73"/>
      <c r="Q35" s="73"/>
    </row>
    <row r="36" spans="1:17" s="74" customFormat="1" ht="16.5" x14ac:dyDescent="0.2">
      <c r="A36" s="117">
        <f>'[1]ORÇAMENTO DEF'!A19</f>
        <v>0</v>
      </c>
      <c r="B36" s="260">
        <f>'[1]ORÇAMENTO DEF'!D19</f>
        <v>0</v>
      </c>
      <c r="C36" s="260"/>
      <c r="D36" s="260"/>
      <c r="E36" s="260"/>
      <c r="F36" s="260"/>
      <c r="G36" s="260"/>
      <c r="H36" s="260"/>
      <c r="I36" s="260"/>
      <c r="J36" s="118"/>
      <c r="K36" s="118"/>
      <c r="L36" s="118"/>
      <c r="M36" s="118"/>
      <c r="N36" s="119"/>
      <c r="O36" s="119"/>
      <c r="P36" s="119"/>
      <c r="Q36" s="73"/>
    </row>
    <row r="37" spans="1:17" s="74" customFormat="1" ht="16.5" x14ac:dyDescent="0.3">
      <c r="A37" s="83"/>
      <c r="B37" s="89"/>
      <c r="C37" s="89"/>
      <c r="D37" s="91"/>
      <c r="E37" s="89"/>
      <c r="F37" s="92"/>
      <c r="G37" s="90"/>
      <c r="H37" s="93"/>
      <c r="I37" s="89"/>
      <c r="J37" s="89"/>
      <c r="K37" s="89"/>
      <c r="L37" s="89"/>
      <c r="M37" s="89"/>
      <c r="N37" s="73"/>
      <c r="O37" s="73"/>
      <c r="P37" s="73"/>
      <c r="Q37" s="73"/>
    </row>
    <row r="38" spans="1:17" s="74" customFormat="1" ht="16.5" x14ac:dyDescent="0.3">
      <c r="A38" s="83" t="s">
        <v>55</v>
      </c>
      <c r="B38" s="89"/>
      <c r="C38" s="89"/>
      <c r="D38" s="89"/>
      <c r="E38" s="89"/>
      <c r="F38" s="90"/>
      <c r="G38" s="90"/>
      <c r="H38" s="89"/>
      <c r="I38" s="89"/>
      <c r="J38" s="89"/>
      <c r="K38" s="89"/>
      <c r="L38" s="89"/>
      <c r="M38" s="89"/>
      <c r="N38" s="73"/>
      <c r="O38" s="73"/>
      <c r="P38" s="73"/>
      <c r="Q38" s="73"/>
    </row>
    <row r="39" spans="1:17" s="74" customFormat="1" ht="16.5" x14ac:dyDescent="0.3">
      <c r="A39" s="83"/>
      <c r="B39" s="89"/>
      <c r="C39" s="89"/>
      <c r="D39" s="89"/>
      <c r="E39" s="89"/>
      <c r="F39" s="90"/>
      <c r="G39" s="90"/>
      <c r="H39" s="89"/>
      <c r="I39" s="89"/>
      <c r="J39" s="89"/>
      <c r="K39" s="89"/>
      <c r="L39" s="89"/>
      <c r="M39" s="89"/>
      <c r="N39" s="73"/>
      <c r="O39" s="73"/>
      <c r="P39" s="73"/>
      <c r="Q39" s="73"/>
    </row>
    <row r="40" spans="1:17" s="74" customFormat="1" ht="16.5" x14ac:dyDescent="0.3">
      <c r="A40" s="83" t="s">
        <v>56</v>
      </c>
      <c r="B40" s="89"/>
      <c r="C40" s="89" t="e">
        <f>C19</f>
        <v>#REF!</v>
      </c>
      <c r="D40" s="89" t="s">
        <v>22</v>
      </c>
      <c r="E40" s="89"/>
      <c r="F40" s="90"/>
      <c r="G40" s="90"/>
      <c r="H40" s="89"/>
      <c r="I40" s="89"/>
      <c r="J40" s="89"/>
      <c r="K40" s="89"/>
      <c r="L40" s="89"/>
      <c r="M40" s="89"/>
      <c r="N40" s="73"/>
      <c r="O40" s="73"/>
      <c r="P40" s="73"/>
      <c r="Q40" s="73"/>
    </row>
    <row r="41" spans="1:17" s="74" customFormat="1" ht="16.5" x14ac:dyDescent="0.3">
      <c r="A41" s="83" t="s">
        <v>57</v>
      </c>
      <c r="B41" s="89"/>
      <c r="C41" s="98">
        <v>0.03</v>
      </c>
      <c r="D41" s="89" t="s">
        <v>48</v>
      </c>
      <c r="E41" s="89"/>
      <c r="F41" s="90"/>
      <c r="G41" s="90"/>
      <c r="H41" s="89"/>
      <c r="I41" s="89"/>
      <c r="J41" s="89"/>
      <c r="K41" s="89"/>
      <c r="L41" s="89"/>
      <c r="M41" s="89"/>
      <c r="N41" s="73"/>
      <c r="O41" s="73"/>
      <c r="P41" s="73"/>
      <c r="Q41" s="73"/>
    </row>
    <row r="42" spans="1:17" s="74" customFormat="1" ht="16.5" x14ac:dyDescent="0.3">
      <c r="A42" s="83"/>
      <c r="B42" s="89"/>
      <c r="C42" s="89"/>
      <c r="D42" s="89"/>
      <c r="E42" s="89"/>
      <c r="F42" s="90"/>
      <c r="G42" s="90"/>
      <c r="H42" s="89"/>
      <c r="I42" s="89"/>
      <c r="J42" s="89"/>
      <c r="K42" s="89"/>
      <c r="L42" s="89"/>
      <c r="M42" s="89"/>
      <c r="N42" s="73"/>
      <c r="O42" s="73"/>
      <c r="P42" s="73"/>
      <c r="Q42" s="73"/>
    </row>
    <row r="43" spans="1:17" s="74" customFormat="1" ht="16.5" x14ac:dyDescent="0.3">
      <c r="A43" s="83" t="s">
        <v>58</v>
      </c>
      <c r="B43" s="89"/>
      <c r="C43" s="89" t="e">
        <f>C40</f>
        <v>#REF!</v>
      </c>
      <c r="D43" s="91" t="s">
        <v>53</v>
      </c>
      <c r="E43" s="98">
        <f>C41</f>
        <v>0.03</v>
      </c>
      <c r="F43" s="92" t="s">
        <v>54</v>
      </c>
      <c r="G43" s="94" t="e">
        <f>C43*E43</f>
        <v>#REF!</v>
      </c>
      <c r="H43" s="95" t="s">
        <v>25</v>
      </c>
      <c r="I43" s="89"/>
      <c r="J43" s="89"/>
      <c r="K43" s="89"/>
      <c r="L43" s="89"/>
      <c r="M43" s="89"/>
      <c r="N43" s="73"/>
      <c r="O43" s="73"/>
      <c r="P43" s="73"/>
      <c r="Q43" s="73"/>
    </row>
    <row r="44" spans="1:17" s="74" customFormat="1" ht="16.5" x14ac:dyDescent="0.3">
      <c r="A44" s="83"/>
      <c r="B44" s="89"/>
      <c r="C44" s="89"/>
      <c r="D44" s="91"/>
      <c r="E44" s="89"/>
      <c r="F44" s="92"/>
      <c r="G44" s="96"/>
      <c r="H44" s="97"/>
      <c r="I44" s="89"/>
      <c r="J44" s="89"/>
      <c r="K44" s="89"/>
      <c r="L44" s="89"/>
      <c r="M44" s="89"/>
      <c r="N44" s="73"/>
      <c r="O44" s="73"/>
      <c r="P44" s="73"/>
      <c r="Q44" s="73"/>
    </row>
    <row r="45" spans="1:17" s="74" customFormat="1" ht="16.5" x14ac:dyDescent="0.2">
      <c r="A45" s="117"/>
      <c r="B45" s="260">
        <f>'[1]ORÇAMENTO DEF'!A20</f>
        <v>0</v>
      </c>
      <c r="C45" s="260"/>
      <c r="D45" s="260"/>
      <c r="E45" s="260"/>
      <c r="F45" s="260"/>
      <c r="G45" s="260"/>
      <c r="H45" s="260"/>
      <c r="I45" s="260"/>
      <c r="J45" s="118"/>
      <c r="K45" s="118"/>
      <c r="L45" s="118"/>
      <c r="M45" s="118"/>
      <c r="N45" s="119"/>
      <c r="O45" s="119"/>
      <c r="P45" s="119"/>
      <c r="Q45" s="73"/>
    </row>
    <row r="46" spans="1:17" s="74" customFormat="1" ht="16.5" x14ac:dyDescent="0.3">
      <c r="A46" s="83"/>
      <c r="B46" s="89"/>
      <c r="C46" s="89"/>
      <c r="D46" s="91"/>
      <c r="E46" s="89"/>
      <c r="F46" s="92"/>
      <c r="G46" s="90"/>
      <c r="H46" s="93"/>
      <c r="I46" s="89"/>
      <c r="J46" s="89"/>
      <c r="K46" s="89"/>
      <c r="L46" s="89"/>
      <c r="M46" s="89"/>
      <c r="N46" s="73"/>
      <c r="O46" s="73"/>
      <c r="P46" s="73"/>
      <c r="Q46" s="73"/>
    </row>
    <row r="47" spans="1:17" s="74" customFormat="1" ht="16.5" x14ac:dyDescent="0.2">
      <c r="A47" s="117" t="str">
        <f>'[1]ORÇAMENTO DEF'!A21</f>
        <v>3.0</v>
      </c>
      <c r="B47" s="260" t="str">
        <f>'[1]ORÇAMENTO DEF'!D21</f>
        <v>PAVIMENTAÇÃO ASFALTICA</v>
      </c>
      <c r="C47" s="260"/>
      <c r="D47" s="260"/>
      <c r="E47" s="260"/>
      <c r="F47" s="260"/>
      <c r="G47" s="260"/>
      <c r="H47" s="260"/>
      <c r="I47" s="260"/>
      <c r="J47" s="118"/>
      <c r="K47" s="118"/>
      <c r="L47" s="118"/>
      <c r="M47" s="118"/>
      <c r="N47" s="119"/>
      <c r="O47" s="119"/>
      <c r="P47" s="119"/>
      <c r="Q47" s="73"/>
    </row>
    <row r="48" spans="1:17" s="74" customFormat="1" ht="16.5" x14ac:dyDescent="0.3">
      <c r="A48" s="83"/>
      <c r="B48" s="89"/>
      <c r="C48" s="89"/>
      <c r="D48" s="91"/>
      <c r="E48" s="89"/>
      <c r="F48" s="92"/>
      <c r="G48" s="90"/>
      <c r="H48" s="93"/>
      <c r="I48" s="89"/>
      <c r="J48" s="89"/>
      <c r="K48" s="89"/>
      <c r="L48" s="89"/>
      <c r="M48" s="89"/>
      <c r="N48" s="73"/>
      <c r="O48" s="73"/>
      <c r="P48" s="73"/>
      <c r="Q48" s="73"/>
    </row>
    <row r="49" spans="1:17" s="74" customFormat="1" ht="16.5" x14ac:dyDescent="0.3">
      <c r="A49" s="83" t="s">
        <v>55</v>
      </c>
      <c r="B49" s="89"/>
      <c r="C49" s="89"/>
      <c r="D49" s="89"/>
      <c r="E49" s="89"/>
      <c r="F49" s="92"/>
      <c r="G49" s="90"/>
      <c r="H49" s="93"/>
      <c r="I49" s="89"/>
      <c r="J49" s="89"/>
      <c r="K49" s="89"/>
      <c r="L49" s="89"/>
      <c r="M49" s="89"/>
      <c r="N49" s="73"/>
      <c r="O49" s="73"/>
      <c r="P49" s="73"/>
      <c r="Q49" s="73"/>
    </row>
    <row r="50" spans="1:17" s="74" customFormat="1" ht="16.5" x14ac:dyDescent="0.3">
      <c r="A50" s="83"/>
      <c r="B50" s="89"/>
      <c r="C50" s="89"/>
      <c r="D50" s="89"/>
      <c r="E50" s="89"/>
      <c r="F50" s="92"/>
      <c r="G50" s="90"/>
      <c r="H50" s="93"/>
      <c r="I50" s="89"/>
      <c r="J50" s="89"/>
      <c r="K50" s="89"/>
      <c r="L50" s="89"/>
      <c r="M50" s="89"/>
      <c r="N50" s="73"/>
      <c r="O50" s="73"/>
      <c r="P50" s="73"/>
      <c r="Q50" s="73"/>
    </row>
    <row r="51" spans="1:17" s="74" customFormat="1" ht="16.5" x14ac:dyDescent="0.3">
      <c r="A51" s="83" t="s">
        <v>59</v>
      </c>
      <c r="B51" s="89"/>
      <c r="C51" s="93">
        <v>1808.53</v>
      </c>
      <c r="D51" s="93" t="s">
        <v>48</v>
      </c>
      <c r="E51" s="89"/>
      <c r="F51" s="92"/>
      <c r="G51" s="90"/>
      <c r="H51" s="93"/>
      <c r="I51" s="89"/>
      <c r="J51" s="89"/>
      <c r="K51" s="89"/>
      <c r="L51" s="89"/>
      <c r="M51" s="89"/>
      <c r="N51" s="73"/>
      <c r="O51" s="73"/>
      <c r="P51" s="73"/>
      <c r="Q51" s="73"/>
    </row>
    <row r="52" spans="1:17" s="74" customFormat="1" ht="16.5" x14ac:dyDescent="0.3">
      <c r="A52" s="83"/>
      <c r="B52" s="89"/>
      <c r="C52" s="89"/>
      <c r="D52" s="91"/>
      <c r="E52" s="89"/>
      <c r="F52" s="92"/>
      <c r="G52" s="90"/>
      <c r="H52" s="93"/>
      <c r="I52" s="89"/>
      <c r="J52" s="89"/>
      <c r="K52" s="89"/>
      <c r="L52" s="89"/>
      <c r="M52" s="89"/>
      <c r="N52" s="73"/>
      <c r="O52" s="73"/>
      <c r="P52" s="73"/>
      <c r="Q52" s="73"/>
    </row>
    <row r="53" spans="1:17" s="74" customFormat="1" ht="16.5" x14ac:dyDescent="0.3">
      <c r="A53" s="83" t="s">
        <v>60</v>
      </c>
      <c r="B53" s="89">
        <f>C51</f>
        <v>1808.53</v>
      </c>
      <c r="C53" s="89"/>
      <c r="D53" s="91"/>
      <c r="E53" s="89"/>
      <c r="F53" s="92"/>
      <c r="G53" s="90"/>
      <c r="H53" s="93"/>
      <c r="I53" s="89"/>
      <c r="J53" s="99" t="s">
        <v>61</v>
      </c>
      <c r="K53" s="89"/>
      <c r="L53" s="89"/>
      <c r="M53" s="89"/>
      <c r="N53" s="73"/>
      <c r="O53" s="73"/>
      <c r="P53" s="73"/>
      <c r="Q53" s="73"/>
    </row>
    <row r="54" spans="1:17" s="74" customFormat="1" ht="16.5" x14ac:dyDescent="0.3">
      <c r="A54" s="100" t="s">
        <v>62</v>
      </c>
      <c r="B54" s="101">
        <f>H57</f>
        <v>4.8000000000000001E-2</v>
      </c>
      <c r="C54" s="99" t="s">
        <v>22</v>
      </c>
      <c r="D54" s="99"/>
      <c r="E54" s="99"/>
      <c r="F54" s="102" t="s">
        <v>63</v>
      </c>
      <c r="G54" s="103"/>
      <c r="H54" s="104">
        <f>(0.08*0.3)</f>
        <v>2.4E-2</v>
      </c>
      <c r="I54" s="103" t="s">
        <v>48</v>
      </c>
      <c r="J54" s="105" t="s">
        <v>64</v>
      </c>
      <c r="K54" s="105">
        <v>7.4999999999999997E-2</v>
      </c>
      <c r="L54" s="105" t="s">
        <v>48</v>
      </c>
      <c r="M54" s="106"/>
      <c r="N54" s="73"/>
      <c r="O54" s="73"/>
      <c r="P54" s="73"/>
      <c r="Q54" s="73"/>
    </row>
    <row r="55" spans="1:17" s="74" customFormat="1" ht="16.5" x14ac:dyDescent="0.3">
      <c r="A55" s="100" t="s">
        <v>65</v>
      </c>
      <c r="B55" s="107">
        <f>ROUND(B53*B54,2)</f>
        <v>86.81</v>
      </c>
      <c r="C55" s="107" t="s">
        <v>25</v>
      </c>
      <c r="D55" s="99"/>
      <c r="E55" s="99"/>
      <c r="F55" s="108"/>
      <c r="G55" s="99"/>
      <c r="H55" s="99"/>
      <c r="I55" s="99"/>
      <c r="J55" s="105" t="s">
        <v>66</v>
      </c>
      <c r="K55" s="105">
        <v>0.3</v>
      </c>
      <c r="L55" s="105" t="s">
        <v>48</v>
      </c>
      <c r="M55" s="106"/>
      <c r="N55" s="73"/>
      <c r="O55" s="73"/>
      <c r="P55" s="73"/>
      <c r="Q55" s="73"/>
    </row>
    <row r="56" spans="1:17" s="74" customFormat="1" ht="16.5" x14ac:dyDescent="0.3">
      <c r="A56" s="83"/>
      <c r="B56" s="89"/>
      <c r="C56" s="89"/>
      <c r="D56" s="91"/>
      <c r="E56" s="89"/>
      <c r="F56" s="102" t="s">
        <v>67</v>
      </c>
      <c r="G56" s="109"/>
      <c r="H56" s="104">
        <f>(0.08*0.3)</f>
        <v>2.4E-2</v>
      </c>
      <c r="I56" s="103" t="s">
        <v>48</v>
      </c>
      <c r="J56" s="89"/>
      <c r="K56" s="89"/>
      <c r="L56" s="89"/>
      <c r="M56" s="89"/>
      <c r="N56" s="73"/>
      <c r="O56" s="73"/>
      <c r="P56" s="73"/>
      <c r="Q56" s="73"/>
    </row>
    <row r="57" spans="1:17" s="74" customFormat="1" ht="16.5" x14ac:dyDescent="0.3">
      <c r="A57" s="83"/>
      <c r="B57" s="89"/>
      <c r="C57" s="89"/>
      <c r="D57" s="91"/>
      <c r="E57" s="89"/>
      <c r="F57" s="92"/>
      <c r="G57" s="96"/>
      <c r="H57" s="110">
        <f>H56+H54</f>
        <v>4.8000000000000001E-2</v>
      </c>
      <c r="I57" s="89"/>
      <c r="J57" s="89"/>
      <c r="K57" s="89"/>
      <c r="L57" s="89"/>
      <c r="M57" s="89"/>
      <c r="N57" s="73"/>
      <c r="O57" s="73"/>
      <c r="P57" s="73"/>
      <c r="Q57" s="73"/>
    </row>
    <row r="58" spans="1:17" s="74" customFormat="1" ht="16.5" x14ac:dyDescent="0.3">
      <c r="A58" s="83"/>
      <c r="B58" s="89"/>
      <c r="C58" s="89"/>
      <c r="D58" s="91"/>
      <c r="E58" s="108"/>
      <c r="F58" s="92"/>
      <c r="G58" s="90"/>
      <c r="H58" s="93"/>
      <c r="I58" s="89"/>
      <c r="J58" s="89"/>
      <c r="K58" s="89"/>
      <c r="L58" s="89"/>
      <c r="M58" s="89"/>
      <c r="N58" s="73"/>
      <c r="O58" s="73"/>
      <c r="P58" s="73"/>
      <c r="Q58" s="73"/>
    </row>
    <row r="59" spans="1:17" s="74" customFormat="1" ht="16.5" x14ac:dyDescent="0.2">
      <c r="A59" s="117" t="str">
        <f>'[1]ORÇAMENTO DEF'!A22</f>
        <v>3.1</v>
      </c>
      <c r="B59" s="260" t="str">
        <f>'[1]ORÇAMENTO DEF'!D22</f>
        <v>Abertura e preparo de caixa até 40 cm, compactação do subleito mínimo de 95% do PN e transporte até o raio de 1 km</v>
      </c>
      <c r="C59" s="260"/>
      <c r="D59" s="260"/>
      <c r="E59" s="260"/>
      <c r="F59" s="260"/>
      <c r="G59" s="260"/>
      <c r="H59" s="260"/>
      <c r="I59" s="260"/>
      <c r="J59" s="118"/>
      <c r="K59" s="118"/>
      <c r="L59" s="118"/>
      <c r="M59" s="118"/>
      <c r="N59" s="119"/>
      <c r="O59" s="119"/>
      <c r="P59" s="119"/>
      <c r="Q59" s="73"/>
    </row>
    <row r="60" spans="1:17" s="74" customFormat="1" ht="16.5" x14ac:dyDescent="0.3">
      <c r="A60" s="83"/>
      <c r="B60" s="89"/>
      <c r="C60" s="89"/>
      <c r="D60" s="91"/>
      <c r="E60" s="89"/>
      <c r="F60" s="92"/>
      <c r="G60" s="90"/>
      <c r="H60" s="93"/>
      <c r="I60" s="89"/>
      <c r="J60" s="89"/>
      <c r="K60" s="89"/>
      <c r="L60" s="89"/>
      <c r="M60" s="89"/>
      <c r="N60" s="73"/>
      <c r="O60" s="73"/>
      <c r="P60" s="73"/>
      <c r="Q60" s="73"/>
    </row>
    <row r="61" spans="1:17" s="74" customFormat="1" ht="16.5" x14ac:dyDescent="0.3">
      <c r="A61" s="83" t="s">
        <v>55</v>
      </c>
      <c r="B61" s="89"/>
      <c r="C61" s="89"/>
      <c r="D61" s="89"/>
      <c r="E61" s="89"/>
      <c r="F61" s="92"/>
      <c r="G61" s="90"/>
      <c r="H61" s="93"/>
      <c r="I61" s="89"/>
      <c r="J61" s="89"/>
      <c r="K61" s="89"/>
      <c r="L61" s="89"/>
      <c r="M61" s="89"/>
      <c r="N61" s="73"/>
      <c r="O61" s="73"/>
      <c r="P61" s="73"/>
      <c r="Q61" s="73"/>
    </row>
    <row r="62" spans="1:17" s="74" customFormat="1" ht="16.5" x14ac:dyDescent="0.3">
      <c r="A62" s="83"/>
      <c r="B62" s="89"/>
      <c r="C62" s="89"/>
      <c r="D62" s="89"/>
      <c r="E62" s="89"/>
      <c r="F62" s="92"/>
      <c r="G62" s="90"/>
      <c r="H62" s="93"/>
      <c r="I62" s="89"/>
      <c r="J62" s="89"/>
      <c r="K62" s="89"/>
      <c r="L62" s="89"/>
      <c r="M62" s="89"/>
      <c r="N62" s="73"/>
      <c r="O62" s="73"/>
      <c r="P62" s="73"/>
      <c r="Q62" s="73"/>
    </row>
    <row r="63" spans="1:17" s="74" customFormat="1" ht="16.5" x14ac:dyDescent="0.3">
      <c r="A63" s="83" t="s">
        <v>59</v>
      </c>
      <c r="B63" s="89"/>
      <c r="C63" s="93">
        <v>1808.53</v>
      </c>
      <c r="D63" s="93" t="s">
        <v>48</v>
      </c>
      <c r="E63" s="89"/>
      <c r="F63" s="92"/>
      <c r="G63" s="90"/>
      <c r="H63" s="93"/>
      <c r="I63" s="89"/>
      <c r="J63" s="89"/>
      <c r="K63" s="89"/>
      <c r="L63" s="89"/>
      <c r="M63" s="89"/>
      <c r="N63" s="73"/>
      <c r="O63" s="73"/>
      <c r="P63" s="73"/>
      <c r="Q63" s="73"/>
    </row>
    <row r="64" spans="1:17" s="74" customFormat="1" ht="16.5" x14ac:dyDescent="0.3">
      <c r="A64" s="83"/>
      <c r="B64" s="89"/>
      <c r="C64" s="89"/>
      <c r="D64" s="91"/>
      <c r="E64" s="89"/>
      <c r="F64" s="92"/>
      <c r="G64" s="90"/>
      <c r="H64" s="93"/>
      <c r="I64" s="89"/>
      <c r="J64" s="89"/>
      <c r="K64" s="89"/>
      <c r="L64" s="89"/>
      <c r="M64" s="89"/>
      <c r="N64" s="73"/>
      <c r="O64" s="73"/>
      <c r="P64" s="73"/>
      <c r="Q64" s="73"/>
    </row>
    <row r="65" spans="1:17" s="74" customFormat="1" ht="16.5" x14ac:dyDescent="0.3">
      <c r="A65" s="83" t="s">
        <v>60</v>
      </c>
      <c r="B65" s="89">
        <f>C63</f>
        <v>1808.53</v>
      </c>
      <c r="C65" s="89"/>
      <c r="D65" s="91"/>
      <c r="E65" s="89"/>
      <c r="F65" s="92"/>
      <c r="G65" s="90"/>
      <c r="H65" s="93"/>
      <c r="I65" s="89"/>
      <c r="J65" s="99" t="s">
        <v>61</v>
      </c>
      <c r="K65" s="89"/>
      <c r="L65" s="89"/>
      <c r="M65" s="89"/>
      <c r="N65" s="73"/>
      <c r="O65" s="73"/>
      <c r="P65" s="73"/>
      <c r="Q65" s="73"/>
    </row>
    <row r="66" spans="1:17" s="74" customFormat="1" ht="16.5" x14ac:dyDescent="0.3">
      <c r="A66" s="100" t="s">
        <v>62</v>
      </c>
      <c r="B66" s="101">
        <f>H69</f>
        <v>4.8000000000000001E-2</v>
      </c>
      <c r="C66" s="99" t="s">
        <v>22</v>
      </c>
      <c r="D66" s="99"/>
      <c r="E66" s="99"/>
      <c r="F66" s="102" t="s">
        <v>63</v>
      </c>
      <c r="G66" s="103"/>
      <c r="H66" s="104">
        <f>(0.08*0.3)</f>
        <v>2.4E-2</v>
      </c>
      <c r="I66" s="103" t="s">
        <v>48</v>
      </c>
      <c r="J66" s="105" t="s">
        <v>64</v>
      </c>
      <c r="K66" s="105">
        <v>7.0000000000000007E-2</v>
      </c>
      <c r="L66" s="105" t="s">
        <v>48</v>
      </c>
      <c r="M66" s="105" t="s">
        <v>48</v>
      </c>
      <c r="N66" s="73"/>
      <c r="O66" s="73"/>
      <c r="P66" s="73"/>
      <c r="Q66" s="73"/>
    </row>
    <row r="67" spans="1:17" s="74" customFormat="1" ht="16.5" x14ac:dyDescent="0.3">
      <c r="A67" s="100" t="s">
        <v>65</v>
      </c>
      <c r="B67" s="107">
        <f>ROUND(B65*B66,2)</f>
        <v>86.81</v>
      </c>
      <c r="C67" s="107" t="s">
        <v>25</v>
      </c>
      <c r="D67" s="99"/>
      <c r="E67" s="99"/>
      <c r="F67" s="108"/>
      <c r="G67" s="99"/>
      <c r="H67" s="99"/>
      <c r="I67" s="99"/>
      <c r="J67" s="105" t="s">
        <v>66</v>
      </c>
      <c r="K67" s="105">
        <v>0.3</v>
      </c>
      <c r="L67" s="105" t="s">
        <v>48</v>
      </c>
      <c r="M67" s="105" t="s">
        <v>48</v>
      </c>
      <c r="N67" s="73"/>
      <c r="O67" s="73"/>
      <c r="P67" s="73"/>
      <c r="Q67" s="73"/>
    </row>
    <row r="68" spans="1:17" s="74" customFormat="1" ht="16.5" x14ac:dyDescent="0.3">
      <c r="A68" s="83"/>
      <c r="B68" s="89"/>
      <c r="C68" s="89"/>
      <c r="D68" s="91"/>
      <c r="E68" s="89"/>
      <c r="F68" s="102" t="s">
        <v>67</v>
      </c>
      <c r="G68" s="109"/>
      <c r="H68" s="104">
        <f>(0.08*0.3)</f>
        <v>2.4E-2</v>
      </c>
      <c r="I68" s="103" t="s">
        <v>48</v>
      </c>
      <c r="J68" s="89"/>
      <c r="K68" s="89"/>
      <c r="L68" s="89"/>
      <c r="M68" s="89"/>
      <c r="N68" s="73"/>
      <c r="O68" s="73"/>
      <c r="P68" s="73"/>
      <c r="Q68" s="73"/>
    </row>
    <row r="69" spans="1:17" s="74" customFormat="1" ht="16.5" x14ac:dyDescent="0.3">
      <c r="A69" s="83"/>
      <c r="B69" s="89"/>
      <c r="C69" s="89"/>
      <c r="D69" s="91"/>
      <c r="E69" s="89"/>
      <c r="F69" s="92"/>
      <c r="G69" s="90"/>
      <c r="H69" s="110">
        <f>H68+H66</f>
        <v>4.8000000000000001E-2</v>
      </c>
      <c r="I69" s="89"/>
      <c r="J69" s="89"/>
      <c r="K69" s="89"/>
      <c r="L69" s="89"/>
      <c r="M69" s="89"/>
      <c r="N69" s="73"/>
      <c r="O69" s="73"/>
      <c r="P69" s="73"/>
      <c r="Q69" s="73"/>
    </row>
  </sheetData>
  <mergeCells count="10">
    <mergeCell ref="B36:I36"/>
    <mergeCell ref="B45:I45"/>
    <mergeCell ref="B47:I47"/>
    <mergeCell ref="B59:I59"/>
    <mergeCell ref="A1:P1"/>
    <mergeCell ref="B6:I6"/>
    <mergeCell ref="B15:I15"/>
    <mergeCell ref="B24:I24"/>
    <mergeCell ref="B30:I30"/>
    <mergeCell ref="B4:I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R276"/>
  <sheetViews>
    <sheetView view="pageBreakPreview" topLeftCell="A254" zoomScale="110" zoomScaleNormal="100" zoomScaleSheetLayoutView="110" workbookViewId="0">
      <selection activeCell="B267" sqref="B267:J277"/>
    </sheetView>
  </sheetViews>
  <sheetFormatPr defaultRowHeight="15" x14ac:dyDescent="0.25"/>
  <cols>
    <col min="1" max="1" width="9.140625" customWidth="1"/>
    <col min="2" max="2" width="17.7109375" customWidth="1"/>
    <col min="3" max="3" width="12" customWidth="1"/>
    <col min="7" max="7" width="13" customWidth="1"/>
    <col min="9" max="9" width="10.5703125" bestFit="1" customWidth="1"/>
    <col min="10" max="10" width="12" customWidth="1"/>
    <col min="11" max="11" width="8.42578125" customWidth="1"/>
    <col min="14" max="14" width="12" bestFit="1" customWidth="1"/>
  </cols>
  <sheetData>
    <row r="7" spans="1:11" ht="15" customHeight="1" x14ac:dyDescent="0.25">
      <c r="A7" s="263" t="s">
        <v>71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</row>
    <row r="8" spans="1:11" ht="15.75" thickBot="1" x14ac:dyDescent="0.3"/>
    <row r="9" spans="1:11" x14ac:dyDescent="0.25">
      <c r="A9" s="195" t="str">
        <f>ORÇAMENTO!A9</f>
        <v xml:space="preserve">OBRA: </v>
      </c>
      <c r="B9" s="196" t="str">
        <f>ORÇAMENTO!B9</f>
        <v>INFRAESTRUTURA URBANA - PAVIMENTAÇÃO ASFALTICA, GUIAS E SARJETAS</v>
      </c>
      <c r="C9" s="197"/>
      <c r="D9" s="197"/>
      <c r="E9" s="197"/>
      <c r="F9" s="197"/>
      <c r="G9" s="197"/>
      <c r="H9" s="197"/>
      <c r="I9" s="197"/>
      <c r="J9" s="197"/>
      <c r="K9" s="198"/>
    </row>
    <row r="10" spans="1:11" ht="15.75" thickBot="1" x14ac:dyDescent="0.3">
      <c r="A10" s="199" t="str">
        <f>ORÇAMENTO!A10</f>
        <v>LOCAL:</v>
      </c>
      <c r="B10" s="200" t="str">
        <f>ORÇAMENTO!B10</f>
        <v>RUA MARINES ROMA GARCIA E RUA BENEDITA CRUZ - BERNARDO PESSUTO - FERNANDÓPOLIS / SP</v>
      </c>
      <c r="C10" s="201"/>
      <c r="D10" s="201"/>
      <c r="E10" s="201"/>
      <c r="F10" s="201"/>
      <c r="G10" s="201"/>
      <c r="H10" s="201"/>
      <c r="I10" s="201"/>
      <c r="J10" s="201"/>
      <c r="K10" s="202"/>
    </row>
    <row r="12" spans="1:11" x14ac:dyDescent="0.25">
      <c r="A12" s="216" t="s">
        <v>144</v>
      </c>
    </row>
    <row r="14" spans="1:11" x14ac:dyDescent="0.25">
      <c r="A14" s="113" t="str">
        <f>ORÇAMENTO!A21</f>
        <v>1.0</v>
      </c>
      <c r="B14" s="114" t="str">
        <f>ORÇAMENTO!D21</f>
        <v>SERVIÇOS PRELIMINARES</v>
      </c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1" x14ac:dyDescent="0.25">
      <c r="A15" s="112"/>
    </row>
    <row r="16" spans="1:11" x14ac:dyDescent="0.25">
      <c r="A16" s="113" t="str">
        <f>ORÇAMENTO!A22</f>
        <v>1.1</v>
      </c>
      <c r="B16" s="114" t="str">
        <f>ORÇAMENTO!D22</f>
        <v>Placa em lona com impressão digital e requadro em metalon</v>
      </c>
      <c r="C16" s="114"/>
      <c r="D16" s="114"/>
      <c r="E16" s="114"/>
      <c r="F16" s="114"/>
      <c r="G16" s="114"/>
      <c r="H16" s="114"/>
      <c r="I16" s="114"/>
      <c r="J16" s="114"/>
      <c r="K16" s="114"/>
    </row>
    <row r="18" spans="1:11" x14ac:dyDescent="0.25">
      <c r="B18" s="115" t="s">
        <v>68</v>
      </c>
      <c r="C18" s="1">
        <v>4.5</v>
      </c>
      <c r="D18" t="s">
        <v>22</v>
      </c>
    </row>
    <row r="19" spans="1:11" x14ac:dyDescent="0.25">
      <c r="B19" s="115"/>
      <c r="C19" s="1"/>
    </row>
    <row r="20" spans="1:11" ht="16.5" x14ac:dyDescent="0.3">
      <c r="B20" s="115"/>
      <c r="C20" s="1"/>
      <c r="I20" s="121" t="s">
        <v>70</v>
      </c>
      <c r="J20" s="120">
        <f>C18</f>
        <v>4.5</v>
      </c>
      <c r="K20" s="114" t="str">
        <f>D18</f>
        <v>m²</v>
      </c>
    </row>
    <row r="21" spans="1:11" x14ac:dyDescent="0.25">
      <c r="B21" s="115"/>
      <c r="C21" s="1"/>
    </row>
    <row r="22" spans="1:11" ht="30" customHeight="1" x14ac:dyDescent="0.25">
      <c r="A22" s="179" t="str">
        <f>ORÇAMENTO!A23</f>
        <v>1.2</v>
      </c>
      <c r="B22" s="264" t="str">
        <f>ORÇAMENTO!D23</f>
        <v>Limpeza manual do terreno, inclusive troncos até 5 cm de diâmetro, com caminhão à disposição dentro da obra, até o raio de 1 km</v>
      </c>
      <c r="C22" s="264"/>
      <c r="D22" s="264"/>
      <c r="E22" s="264"/>
      <c r="F22" s="264"/>
      <c r="G22" s="264"/>
      <c r="H22" s="264"/>
      <c r="I22" s="264"/>
      <c r="J22" s="264"/>
      <c r="K22" s="264"/>
    </row>
    <row r="24" spans="1:11" x14ac:dyDescent="0.25">
      <c r="B24" s="115" t="s">
        <v>68</v>
      </c>
      <c r="C24" s="127">
        <v>3460.41</v>
      </c>
      <c r="D24" t="s">
        <v>22</v>
      </c>
    </row>
    <row r="25" spans="1:11" x14ac:dyDescent="0.25">
      <c r="B25" s="115"/>
      <c r="C25" s="1"/>
    </row>
    <row r="26" spans="1:11" ht="16.5" x14ac:dyDescent="0.3">
      <c r="B26" s="115"/>
      <c r="C26" s="1"/>
      <c r="I26" s="121" t="s">
        <v>70</v>
      </c>
      <c r="J26" s="120">
        <f>C24</f>
        <v>3460.41</v>
      </c>
      <c r="K26" s="114" t="str">
        <f>D24</f>
        <v>m²</v>
      </c>
    </row>
    <row r="27" spans="1:11" x14ac:dyDescent="0.25">
      <c r="A27" s="112"/>
    </row>
    <row r="28" spans="1:11" s="174" customFormat="1" ht="27" customHeight="1" x14ac:dyDescent="0.25">
      <c r="A28" s="179" t="str">
        <f>ORÇAMENTO!A24</f>
        <v>1.3</v>
      </c>
      <c r="B28" s="265" t="str">
        <f>ORÇAMENTO!D24</f>
        <v>Retirada manual de guia pré‐moldada, inclusive limpeza,
carregamento, transporte até 1 quilômetro e descarregamento</v>
      </c>
      <c r="C28" s="265"/>
      <c r="D28" s="265"/>
      <c r="E28" s="265"/>
      <c r="F28" s="265"/>
      <c r="G28" s="265"/>
      <c r="H28" s="265"/>
      <c r="I28" s="265"/>
      <c r="J28" s="265"/>
      <c r="K28" s="265"/>
    </row>
    <row r="30" spans="1:11" x14ac:dyDescent="0.25">
      <c r="B30" s="173" t="s">
        <v>128</v>
      </c>
      <c r="C30" s="1"/>
      <c r="E30" s="216">
        <v>59.91</v>
      </c>
      <c r="F30" t="s">
        <v>48</v>
      </c>
    </row>
    <row r="31" spans="1:11" x14ac:dyDescent="0.25">
      <c r="B31" s="115" t="s">
        <v>129</v>
      </c>
      <c r="C31" s="1"/>
      <c r="E31" s="183">
        <f>C154</f>
        <v>6.5000000000000002E-2</v>
      </c>
      <c r="F31" t="s">
        <v>22</v>
      </c>
    </row>
    <row r="32" spans="1:11" x14ac:dyDescent="0.25">
      <c r="B32" s="115" t="s">
        <v>125</v>
      </c>
      <c r="C32" s="1"/>
      <c r="E32">
        <f>ROUND(E30*E31,2)</f>
        <v>3.89</v>
      </c>
      <c r="F32" t="s">
        <v>25</v>
      </c>
    </row>
    <row r="33" spans="1:18" ht="16.5" x14ac:dyDescent="0.3">
      <c r="B33" s="115"/>
      <c r="C33" s="1"/>
      <c r="I33" s="121" t="s">
        <v>70</v>
      </c>
      <c r="J33" s="120">
        <f>E30</f>
        <v>59.91</v>
      </c>
      <c r="K33" s="114" t="str">
        <f>F32</f>
        <v>m³</v>
      </c>
    </row>
    <row r="34" spans="1:18" x14ac:dyDescent="0.25">
      <c r="A34" s="112"/>
    </row>
    <row r="35" spans="1:18" ht="35.25" customHeight="1" x14ac:dyDescent="0.25">
      <c r="A35" s="113" t="str">
        <f>ORÇAMENTO!A25</f>
        <v>1.4</v>
      </c>
      <c r="B35" s="264" t="str">
        <f>ORÇAMENTO!D25</f>
        <v>Remoção de entulho separado de obra com caçamba metálica ‐ terra, alvenaria, concreto, argamassa, madeira, papel, plástico ou metal</v>
      </c>
      <c r="C35" s="264"/>
      <c r="D35" s="264"/>
      <c r="E35" s="264"/>
      <c r="F35" s="264"/>
      <c r="G35" s="264"/>
      <c r="H35" s="264"/>
      <c r="I35" s="264"/>
      <c r="J35" s="264"/>
      <c r="K35" s="264"/>
    </row>
    <row r="37" spans="1:18" x14ac:dyDescent="0.25">
      <c r="B37" s="115" t="s">
        <v>125</v>
      </c>
      <c r="C37" s="1">
        <f>E32</f>
        <v>3.89</v>
      </c>
      <c r="D37" t="s">
        <v>25</v>
      </c>
    </row>
    <row r="38" spans="1:18" x14ac:dyDescent="0.25">
      <c r="B38" s="115"/>
      <c r="C38" s="1"/>
    </row>
    <row r="39" spans="1:18" ht="16.5" x14ac:dyDescent="0.3">
      <c r="B39" s="115"/>
      <c r="C39" s="1"/>
      <c r="I39" s="121" t="s">
        <v>70</v>
      </c>
      <c r="J39" s="120">
        <f>C37</f>
        <v>3.89</v>
      </c>
      <c r="K39" s="114" t="str">
        <f>D37</f>
        <v>m³</v>
      </c>
    </row>
    <row r="41" spans="1:18" x14ac:dyDescent="0.25">
      <c r="A41" s="113" t="str">
        <f>ORÇAMENTO!A28</f>
        <v>2.0</v>
      </c>
      <c r="B41" s="114" t="str">
        <f>ORÇAMENTO!D28</f>
        <v>MOVIMENTOS DE TERRA</v>
      </c>
      <c r="C41" s="114"/>
      <c r="D41" s="114"/>
      <c r="E41" s="114"/>
      <c r="F41" s="114"/>
      <c r="G41" s="114"/>
      <c r="H41" s="114"/>
      <c r="I41" s="114"/>
      <c r="J41" s="114"/>
      <c r="K41" s="114"/>
    </row>
    <row r="42" spans="1:18" x14ac:dyDescent="0.25">
      <c r="A42" s="112"/>
    </row>
    <row r="43" spans="1:18" x14ac:dyDescent="0.25">
      <c r="A43" s="113" t="str">
        <f>ORÇAMENTO!A29</f>
        <v>2.1</v>
      </c>
      <c r="B43" s="114" t="str">
        <f>ORÇAMENTO!D29</f>
        <v>Compactação de aterro mecanizado mínimo de 95% PN, sem fornecimento de solo em campo aberto</v>
      </c>
      <c r="C43" s="114"/>
      <c r="D43" s="114"/>
      <c r="E43" s="114"/>
      <c r="F43" s="114"/>
      <c r="G43" s="114"/>
      <c r="H43" s="114"/>
      <c r="I43" s="114"/>
      <c r="J43" s="114"/>
      <c r="K43" s="114"/>
    </row>
    <row r="45" spans="1:18" s="164" customFormat="1" ht="60" x14ac:dyDescent="0.25">
      <c r="B45" s="170" t="s">
        <v>106</v>
      </c>
      <c r="C45" s="171" t="s">
        <v>107</v>
      </c>
      <c r="D45" s="171" t="s">
        <v>108</v>
      </c>
      <c r="E45" s="171" t="s">
        <v>109</v>
      </c>
      <c r="F45" s="171" t="s">
        <v>110</v>
      </c>
      <c r="G45" s="171" t="s">
        <v>111</v>
      </c>
      <c r="H45" s="171" t="s">
        <v>112</v>
      </c>
      <c r="I45" s="171" t="s">
        <v>113</v>
      </c>
      <c r="J45" s="165"/>
    </row>
    <row r="46" spans="1:18" s="166" customFormat="1" x14ac:dyDescent="0.25">
      <c r="B46" s="172">
        <v>1</v>
      </c>
      <c r="C46" s="169">
        <v>0</v>
      </c>
      <c r="D46" s="169">
        <v>0</v>
      </c>
      <c r="E46" s="169">
        <f t="shared" ref="E46:E83" si="0">ROUND((C46+C47)/2,4)</f>
        <v>0</v>
      </c>
      <c r="F46" s="169">
        <f t="shared" ref="F46:F83" si="1">ROUND((D46+D47)/2,4)</f>
        <v>0.53390000000000004</v>
      </c>
      <c r="G46" s="169">
        <v>10</v>
      </c>
      <c r="H46" s="169">
        <f t="shared" ref="H46:H83" si="2">ROUND(G46*E46,4)</f>
        <v>0</v>
      </c>
      <c r="I46" s="169">
        <f t="shared" ref="I46:I83" si="3">ROUND(G46*F46,4)</f>
        <v>5.3390000000000004</v>
      </c>
      <c r="R46" s="167"/>
    </row>
    <row r="47" spans="1:18" s="166" customFormat="1" x14ac:dyDescent="0.25">
      <c r="B47" s="172">
        <v>2</v>
      </c>
      <c r="C47" s="169">
        <v>0</v>
      </c>
      <c r="D47" s="169">
        <v>1.0677000000000001</v>
      </c>
      <c r="E47" s="169">
        <f t="shared" si="0"/>
        <v>0</v>
      </c>
      <c r="F47" s="169">
        <f t="shared" si="1"/>
        <v>1.042</v>
      </c>
      <c r="G47" s="169">
        <v>10</v>
      </c>
      <c r="H47" s="169">
        <f t="shared" si="2"/>
        <v>0</v>
      </c>
      <c r="I47" s="169">
        <f t="shared" si="3"/>
        <v>10.42</v>
      </c>
      <c r="R47" s="167"/>
    </row>
    <row r="48" spans="1:18" s="166" customFormat="1" x14ac:dyDescent="0.25">
      <c r="B48" s="172">
        <v>3</v>
      </c>
      <c r="C48" s="169">
        <v>0</v>
      </c>
      <c r="D48" s="169">
        <v>1.0162</v>
      </c>
      <c r="E48" s="169">
        <f t="shared" si="0"/>
        <v>0</v>
      </c>
      <c r="F48" s="169">
        <f t="shared" si="1"/>
        <v>1.1056999999999999</v>
      </c>
      <c r="G48" s="169">
        <v>10</v>
      </c>
      <c r="H48" s="169">
        <f t="shared" si="2"/>
        <v>0</v>
      </c>
      <c r="I48" s="169">
        <f t="shared" si="3"/>
        <v>11.057</v>
      </c>
      <c r="R48" s="167"/>
    </row>
    <row r="49" spans="2:18" s="166" customFormat="1" x14ac:dyDescent="0.25">
      <c r="B49" s="172">
        <v>4</v>
      </c>
      <c r="C49" s="169">
        <v>0</v>
      </c>
      <c r="D49" s="169">
        <v>1.1952</v>
      </c>
      <c r="E49" s="169">
        <f t="shared" si="0"/>
        <v>0</v>
      </c>
      <c r="F49" s="169">
        <f t="shared" si="1"/>
        <v>0.7944</v>
      </c>
      <c r="G49" s="169">
        <v>10</v>
      </c>
      <c r="H49" s="169">
        <f t="shared" si="2"/>
        <v>0</v>
      </c>
      <c r="I49" s="169">
        <f t="shared" si="3"/>
        <v>7.944</v>
      </c>
      <c r="R49" s="167"/>
    </row>
    <row r="50" spans="2:18" s="166" customFormat="1" x14ac:dyDescent="0.25">
      <c r="B50" s="172">
        <v>5</v>
      </c>
      <c r="C50" s="169">
        <v>0</v>
      </c>
      <c r="D50" s="169">
        <v>0.39350000000000002</v>
      </c>
      <c r="E50" s="169">
        <f t="shared" si="0"/>
        <v>0</v>
      </c>
      <c r="F50" s="169">
        <f t="shared" si="1"/>
        <v>0.63680000000000003</v>
      </c>
      <c r="G50" s="169">
        <v>10</v>
      </c>
      <c r="H50" s="169">
        <f t="shared" si="2"/>
        <v>0</v>
      </c>
      <c r="I50" s="169">
        <f t="shared" si="3"/>
        <v>6.3680000000000003</v>
      </c>
      <c r="R50" s="167"/>
    </row>
    <row r="51" spans="2:18" s="166" customFormat="1" x14ac:dyDescent="0.25">
      <c r="B51" s="172">
        <v>6</v>
      </c>
      <c r="C51" s="169">
        <v>0</v>
      </c>
      <c r="D51" s="169">
        <v>0.88</v>
      </c>
      <c r="E51" s="169">
        <f t="shared" si="0"/>
        <v>0</v>
      </c>
      <c r="F51" s="169">
        <f t="shared" si="1"/>
        <v>0.86370000000000002</v>
      </c>
      <c r="G51" s="169">
        <v>10</v>
      </c>
      <c r="H51" s="169">
        <f t="shared" si="2"/>
        <v>0</v>
      </c>
      <c r="I51" s="169">
        <f t="shared" si="3"/>
        <v>8.6370000000000005</v>
      </c>
      <c r="R51" s="167"/>
    </row>
    <row r="52" spans="2:18" s="166" customFormat="1" x14ac:dyDescent="0.25">
      <c r="B52" s="172">
        <v>7</v>
      </c>
      <c r="C52" s="169">
        <v>0</v>
      </c>
      <c r="D52" s="169">
        <v>0.84730000000000005</v>
      </c>
      <c r="E52" s="169">
        <f t="shared" si="0"/>
        <v>0</v>
      </c>
      <c r="F52" s="169">
        <f t="shared" si="1"/>
        <v>0.7349</v>
      </c>
      <c r="G52" s="169">
        <v>10</v>
      </c>
      <c r="H52" s="169">
        <f t="shared" si="2"/>
        <v>0</v>
      </c>
      <c r="I52" s="169">
        <f t="shared" si="3"/>
        <v>7.3490000000000002</v>
      </c>
      <c r="R52" s="167"/>
    </row>
    <row r="53" spans="2:18" s="166" customFormat="1" x14ac:dyDescent="0.25">
      <c r="B53" s="172">
        <v>8</v>
      </c>
      <c r="C53" s="169">
        <v>0</v>
      </c>
      <c r="D53" s="169">
        <v>0.62239999999999995</v>
      </c>
      <c r="E53" s="169">
        <f t="shared" si="0"/>
        <v>0</v>
      </c>
      <c r="F53" s="169">
        <f t="shared" si="1"/>
        <v>0.34339999999999998</v>
      </c>
      <c r="G53" s="169">
        <v>10</v>
      </c>
      <c r="H53" s="169">
        <f t="shared" si="2"/>
        <v>0</v>
      </c>
      <c r="I53" s="169">
        <f t="shared" si="3"/>
        <v>3.4340000000000002</v>
      </c>
      <c r="R53" s="167"/>
    </row>
    <row r="54" spans="2:18" s="166" customFormat="1" x14ac:dyDescent="0.25">
      <c r="B54" s="172">
        <v>9</v>
      </c>
      <c r="C54" s="169">
        <v>0</v>
      </c>
      <c r="D54" s="169">
        <v>6.4399999999999999E-2</v>
      </c>
      <c r="E54" s="169">
        <f t="shared" si="0"/>
        <v>0</v>
      </c>
      <c r="F54" s="169">
        <f t="shared" si="1"/>
        <v>0.1389</v>
      </c>
      <c r="G54" s="169">
        <v>10</v>
      </c>
      <c r="H54" s="169">
        <f t="shared" si="2"/>
        <v>0</v>
      </c>
      <c r="I54" s="169">
        <f t="shared" si="3"/>
        <v>1.389</v>
      </c>
      <c r="R54" s="167"/>
    </row>
    <row r="55" spans="2:18" s="166" customFormat="1" x14ac:dyDescent="0.25">
      <c r="B55" s="172">
        <v>10</v>
      </c>
      <c r="C55" s="169">
        <v>0</v>
      </c>
      <c r="D55" s="169">
        <v>0.21329999999999999</v>
      </c>
      <c r="E55" s="169">
        <f t="shared" si="0"/>
        <v>0</v>
      </c>
      <c r="F55" s="169">
        <f t="shared" si="1"/>
        <v>0.26979999999999998</v>
      </c>
      <c r="G55" s="169">
        <v>10</v>
      </c>
      <c r="H55" s="169">
        <f t="shared" si="2"/>
        <v>0</v>
      </c>
      <c r="I55" s="169">
        <f t="shared" si="3"/>
        <v>2.698</v>
      </c>
      <c r="R55" s="167"/>
    </row>
    <row r="56" spans="2:18" s="166" customFormat="1" x14ac:dyDescent="0.25">
      <c r="B56" s="172">
        <v>11</v>
      </c>
      <c r="C56" s="169">
        <v>0</v>
      </c>
      <c r="D56" s="169">
        <v>0.32629999999999998</v>
      </c>
      <c r="E56" s="169">
        <f t="shared" si="0"/>
        <v>0</v>
      </c>
      <c r="F56" s="169">
        <f t="shared" si="1"/>
        <v>0.86270000000000002</v>
      </c>
      <c r="G56" s="169">
        <v>10</v>
      </c>
      <c r="H56" s="169">
        <f t="shared" si="2"/>
        <v>0</v>
      </c>
      <c r="I56" s="169">
        <f t="shared" si="3"/>
        <v>8.6270000000000007</v>
      </c>
      <c r="R56" s="167"/>
    </row>
    <row r="57" spans="2:18" s="166" customFormat="1" x14ac:dyDescent="0.25">
      <c r="B57" s="172">
        <v>12</v>
      </c>
      <c r="C57" s="169">
        <v>0</v>
      </c>
      <c r="D57" s="169">
        <v>1.3991</v>
      </c>
      <c r="E57" s="169">
        <f t="shared" si="0"/>
        <v>0</v>
      </c>
      <c r="F57" s="169">
        <f t="shared" si="1"/>
        <v>2.6566999999999998</v>
      </c>
      <c r="G57" s="169">
        <v>10</v>
      </c>
      <c r="H57" s="169">
        <f t="shared" si="2"/>
        <v>0</v>
      </c>
      <c r="I57" s="169">
        <f t="shared" si="3"/>
        <v>26.567</v>
      </c>
      <c r="R57" s="167"/>
    </row>
    <row r="58" spans="2:18" s="166" customFormat="1" x14ac:dyDescent="0.25">
      <c r="B58" s="172">
        <v>13</v>
      </c>
      <c r="C58" s="169">
        <v>0</v>
      </c>
      <c r="D58" s="169">
        <v>3.9142999999999999</v>
      </c>
      <c r="E58" s="169">
        <f t="shared" si="0"/>
        <v>0</v>
      </c>
      <c r="F58" s="169">
        <f t="shared" si="1"/>
        <v>3.7265999999999999</v>
      </c>
      <c r="G58" s="169">
        <v>10</v>
      </c>
      <c r="H58" s="169">
        <f t="shared" si="2"/>
        <v>0</v>
      </c>
      <c r="I58" s="169">
        <f t="shared" si="3"/>
        <v>37.265999999999998</v>
      </c>
      <c r="R58" s="167"/>
    </row>
    <row r="59" spans="2:18" s="166" customFormat="1" x14ac:dyDescent="0.25">
      <c r="B59" s="172">
        <v>14</v>
      </c>
      <c r="C59" s="169">
        <v>0</v>
      </c>
      <c r="D59" s="169">
        <v>3.5388000000000002</v>
      </c>
      <c r="E59" s="169">
        <f t="shared" si="0"/>
        <v>0</v>
      </c>
      <c r="F59" s="169">
        <f t="shared" si="1"/>
        <v>2.0141</v>
      </c>
      <c r="G59" s="169">
        <v>10</v>
      </c>
      <c r="H59" s="169">
        <f t="shared" si="2"/>
        <v>0</v>
      </c>
      <c r="I59" s="169">
        <f t="shared" si="3"/>
        <v>20.140999999999998</v>
      </c>
      <c r="R59" s="167"/>
    </row>
    <row r="60" spans="2:18" s="166" customFormat="1" x14ac:dyDescent="0.25">
      <c r="B60" s="172">
        <v>15</v>
      </c>
      <c r="C60" s="169">
        <v>0</v>
      </c>
      <c r="D60" s="169">
        <v>0.48930000000000001</v>
      </c>
      <c r="E60" s="169">
        <f t="shared" si="0"/>
        <v>0</v>
      </c>
      <c r="F60" s="169">
        <f t="shared" si="1"/>
        <v>0.33119999999999999</v>
      </c>
      <c r="G60" s="169">
        <v>10</v>
      </c>
      <c r="H60" s="169">
        <f t="shared" si="2"/>
        <v>0</v>
      </c>
      <c r="I60" s="169">
        <f t="shared" si="3"/>
        <v>3.3119999999999998</v>
      </c>
      <c r="R60" s="167"/>
    </row>
    <row r="61" spans="2:18" s="166" customFormat="1" x14ac:dyDescent="0.25">
      <c r="B61" s="172">
        <v>16</v>
      </c>
      <c r="C61" s="169">
        <v>0</v>
      </c>
      <c r="D61" s="169">
        <v>0.1731</v>
      </c>
      <c r="E61" s="169">
        <f t="shared" si="0"/>
        <v>0</v>
      </c>
      <c r="F61" s="169">
        <f t="shared" si="1"/>
        <v>0.19769999999999999</v>
      </c>
      <c r="G61" s="169">
        <v>10</v>
      </c>
      <c r="H61" s="169">
        <f t="shared" si="2"/>
        <v>0</v>
      </c>
      <c r="I61" s="169">
        <f t="shared" si="3"/>
        <v>1.9770000000000001</v>
      </c>
      <c r="R61" s="167"/>
    </row>
    <row r="62" spans="2:18" s="166" customFormat="1" x14ac:dyDescent="0.25">
      <c r="B62" s="172">
        <v>17</v>
      </c>
      <c r="C62" s="169">
        <v>0</v>
      </c>
      <c r="D62" s="169">
        <v>0.2223</v>
      </c>
      <c r="E62" s="169">
        <f t="shared" si="0"/>
        <v>0</v>
      </c>
      <c r="F62" s="169">
        <f t="shared" si="1"/>
        <v>0.21510000000000001</v>
      </c>
      <c r="G62" s="169">
        <v>10</v>
      </c>
      <c r="H62" s="169">
        <f t="shared" si="2"/>
        <v>0</v>
      </c>
      <c r="I62" s="169">
        <f t="shared" si="3"/>
        <v>2.1509999999999998</v>
      </c>
      <c r="R62" s="167"/>
    </row>
    <row r="63" spans="2:18" s="166" customFormat="1" x14ac:dyDescent="0.25">
      <c r="B63" s="172">
        <v>18</v>
      </c>
      <c r="C63" s="169">
        <v>0</v>
      </c>
      <c r="D63" s="169">
        <v>0.20780000000000001</v>
      </c>
      <c r="E63" s="169">
        <f t="shared" si="0"/>
        <v>0.1648</v>
      </c>
      <c r="F63" s="169">
        <f t="shared" si="1"/>
        <v>0.10390000000000001</v>
      </c>
      <c r="G63" s="169">
        <v>10</v>
      </c>
      <c r="H63" s="169">
        <f t="shared" si="2"/>
        <v>1.6479999999999999</v>
      </c>
      <c r="I63" s="169">
        <f t="shared" si="3"/>
        <v>1.0389999999999999</v>
      </c>
      <c r="R63" s="167"/>
    </row>
    <row r="64" spans="2:18" s="166" customFormat="1" x14ac:dyDescent="0.25">
      <c r="B64" s="172">
        <v>19</v>
      </c>
      <c r="C64" s="169">
        <v>0.32950000000000002</v>
      </c>
      <c r="D64" s="169">
        <v>0</v>
      </c>
      <c r="E64" s="169">
        <f t="shared" si="0"/>
        <v>0.1648</v>
      </c>
      <c r="F64" s="169">
        <f t="shared" si="1"/>
        <v>0.75449999999999995</v>
      </c>
      <c r="G64" s="169">
        <v>10</v>
      </c>
      <c r="H64" s="169">
        <f t="shared" si="2"/>
        <v>1.6479999999999999</v>
      </c>
      <c r="I64" s="169">
        <f t="shared" si="3"/>
        <v>7.5449999999999999</v>
      </c>
      <c r="R64" s="167"/>
    </row>
    <row r="65" spans="2:18" s="166" customFormat="1" x14ac:dyDescent="0.25">
      <c r="B65" s="172">
        <v>20</v>
      </c>
      <c r="C65" s="169">
        <v>0</v>
      </c>
      <c r="D65" s="169">
        <v>1.5088999999999999</v>
      </c>
      <c r="E65" s="169">
        <f t="shared" si="0"/>
        <v>0</v>
      </c>
      <c r="F65" s="169">
        <f t="shared" si="1"/>
        <v>2.0468000000000002</v>
      </c>
      <c r="G65" s="169">
        <v>10</v>
      </c>
      <c r="H65" s="169">
        <f t="shared" si="2"/>
        <v>0</v>
      </c>
      <c r="I65" s="169">
        <f t="shared" si="3"/>
        <v>20.468</v>
      </c>
      <c r="R65" s="167"/>
    </row>
    <row r="66" spans="2:18" s="166" customFormat="1" x14ac:dyDescent="0.25">
      <c r="B66" s="172">
        <v>21</v>
      </c>
      <c r="C66" s="169">
        <v>0</v>
      </c>
      <c r="D66" s="169">
        <v>2.5847000000000002</v>
      </c>
      <c r="E66" s="169">
        <f t="shared" si="0"/>
        <v>0.1007</v>
      </c>
      <c r="F66" s="169">
        <f t="shared" si="1"/>
        <v>1.2924</v>
      </c>
      <c r="G66" s="169">
        <v>10</v>
      </c>
      <c r="H66" s="169">
        <f t="shared" si="2"/>
        <v>1.0069999999999999</v>
      </c>
      <c r="I66" s="169">
        <f t="shared" si="3"/>
        <v>12.923999999999999</v>
      </c>
      <c r="R66" s="167"/>
    </row>
    <row r="67" spans="2:18" s="166" customFormat="1" x14ac:dyDescent="0.25">
      <c r="B67" s="172">
        <v>22</v>
      </c>
      <c r="C67" s="169">
        <v>0.2014</v>
      </c>
      <c r="D67" s="169">
        <v>0</v>
      </c>
      <c r="E67" s="169">
        <f t="shared" si="0"/>
        <v>0.193</v>
      </c>
      <c r="F67" s="169">
        <f t="shared" si="1"/>
        <v>0</v>
      </c>
      <c r="G67" s="169">
        <v>10</v>
      </c>
      <c r="H67" s="169">
        <f t="shared" si="2"/>
        <v>1.93</v>
      </c>
      <c r="I67" s="169">
        <f t="shared" si="3"/>
        <v>0</v>
      </c>
      <c r="R67" s="167"/>
    </row>
    <row r="68" spans="2:18" s="166" customFormat="1" x14ac:dyDescent="0.25">
      <c r="B68" s="172">
        <v>23</v>
      </c>
      <c r="C68" s="169">
        <v>0.1845</v>
      </c>
      <c r="D68" s="169">
        <v>0</v>
      </c>
      <c r="E68" s="169">
        <f t="shared" si="0"/>
        <v>0.24249999999999999</v>
      </c>
      <c r="F68" s="169">
        <f t="shared" si="1"/>
        <v>0</v>
      </c>
      <c r="G68" s="169">
        <v>10</v>
      </c>
      <c r="H68" s="169">
        <f t="shared" si="2"/>
        <v>2.4249999999999998</v>
      </c>
      <c r="I68" s="169">
        <f t="shared" si="3"/>
        <v>0</v>
      </c>
      <c r="R68" s="167"/>
    </row>
    <row r="69" spans="2:18" s="166" customFormat="1" x14ac:dyDescent="0.25">
      <c r="B69" s="172">
        <v>24</v>
      </c>
      <c r="C69" s="169">
        <v>0.30049999999999999</v>
      </c>
      <c r="D69" s="169">
        <v>0</v>
      </c>
      <c r="E69" s="169">
        <f t="shared" si="0"/>
        <v>0.15029999999999999</v>
      </c>
      <c r="F69" s="169">
        <f t="shared" si="1"/>
        <v>8.2699999999999996E-2</v>
      </c>
      <c r="G69" s="169">
        <v>10</v>
      </c>
      <c r="H69" s="169">
        <f t="shared" si="2"/>
        <v>1.5029999999999999</v>
      </c>
      <c r="I69" s="169">
        <f t="shared" si="3"/>
        <v>0.82699999999999996</v>
      </c>
      <c r="R69" s="167"/>
    </row>
    <row r="70" spans="2:18" s="166" customFormat="1" x14ac:dyDescent="0.25">
      <c r="B70" s="172">
        <v>25</v>
      </c>
      <c r="C70" s="169">
        <v>0</v>
      </c>
      <c r="D70" s="169">
        <v>0.16539999999999999</v>
      </c>
      <c r="E70" s="169">
        <f t="shared" si="0"/>
        <v>0</v>
      </c>
      <c r="F70" s="169">
        <f t="shared" si="1"/>
        <v>0.38190000000000002</v>
      </c>
      <c r="G70" s="169">
        <v>10</v>
      </c>
      <c r="H70" s="169">
        <f t="shared" si="2"/>
        <v>0</v>
      </c>
      <c r="I70" s="169">
        <f t="shared" si="3"/>
        <v>3.819</v>
      </c>
      <c r="R70" s="167"/>
    </row>
    <row r="71" spans="2:18" s="166" customFormat="1" x14ac:dyDescent="0.25">
      <c r="B71" s="172">
        <v>26</v>
      </c>
      <c r="C71" s="169">
        <v>0</v>
      </c>
      <c r="D71" s="169">
        <v>0.59830000000000005</v>
      </c>
      <c r="E71" s="169">
        <f t="shared" si="0"/>
        <v>0</v>
      </c>
      <c r="F71" s="169">
        <f t="shared" si="1"/>
        <v>1.2302</v>
      </c>
      <c r="G71" s="169">
        <v>10</v>
      </c>
      <c r="H71" s="169">
        <f t="shared" si="2"/>
        <v>0</v>
      </c>
      <c r="I71" s="169">
        <f t="shared" si="3"/>
        <v>12.302</v>
      </c>
      <c r="R71" s="167"/>
    </row>
    <row r="72" spans="2:18" s="166" customFormat="1" x14ac:dyDescent="0.25">
      <c r="B72" s="172">
        <v>27</v>
      </c>
      <c r="C72" s="169">
        <v>0</v>
      </c>
      <c r="D72" s="169">
        <v>1.8620000000000001</v>
      </c>
      <c r="E72" s="169">
        <f t="shared" si="0"/>
        <v>0.6613</v>
      </c>
      <c r="F72" s="169">
        <f t="shared" si="1"/>
        <v>0.93100000000000005</v>
      </c>
      <c r="G72" s="169">
        <v>10</v>
      </c>
      <c r="H72" s="169">
        <f t="shared" si="2"/>
        <v>6.6130000000000004</v>
      </c>
      <c r="I72" s="169">
        <f t="shared" si="3"/>
        <v>9.31</v>
      </c>
      <c r="R72" s="167"/>
    </row>
    <row r="73" spans="2:18" s="166" customFormat="1" x14ac:dyDescent="0.25">
      <c r="B73" s="172">
        <v>28</v>
      </c>
      <c r="C73" s="169">
        <v>1.3226</v>
      </c>
      <c r="D73" s="169">
        <v>0</v>
      </c>
      <c r="E73" s="169">
        <f t="shared" si="0"/>
        <v>0.6613</v>
      </c>
      <c r="F73" s="169">
        <f t="shared" si="1"/>
        <v>0.3639</v>
      </c>
      <c r="G73" s="169">
        <v>10</v>
      </c>
      <c r="H73" s="169">
        <f t="shared" si="2"/>
        <v>6.6130000000000004</v>
      </c>
      <c r="I73" s="169">
        <f t="shared" si="3"/>
        <v>3.6389999999999998</v>
      </c>
      <c r="R73" s="167"/>
    </row>
    <row r="74" spans="2:18" s="166" customFormat="1" x14ac:dyDescent="0.25">
      <c r="B74" s="172">
        <v>29</v>
      </c>
      <c r="C74" s="169">
        <v>0</v>
      </c>
      <c r="D74" s="169">
        <v>0.7278</v>
      </c>
      <c r="E74" s="169">
        <f t="shared" si="0"/>
        <v>0</v>
      </c>
      <c r="F74" s="169">
        <f t="shared" si="1"/>
        <v>2.0423</v>
      </c>
      <c r="G74" s="169">
        <v>10</v>
      </c>
      <c r="H74" s="169">
        <f t="shared" si="2"/>
        <v>0</v>
      </c>
      <c r="I74" s="169">
        <f t="shared" si="3"/>
        <v>20.422999999999998</v>
      </c>
      <c r="R74" s="167"/>
    </row>
    <row r="75" spans="2:18" s="166" customFormat="1" x14ac:dyDescent="0.25">
      <c r="B75" s="172">
        <v>30</v>
      </c>
      <c r="C75" s="169">
        <v>0</v>
      </c>
      <c r="D75" s="169">
        <v>3.3567</v>
      </c>
      <c r="E75" s="169">
        <f t="shared" si="0"/>
        <v>0</v>
      </c>
      <c r="F75" s="169">
        <f t="shared" si="1"/>
        <v>3.2315</v>
      </c>
      <c r="G75" s="169">
        <v>10</v>
      </c>
      <c r="H75" s="169">
        <f t="shared" si="2"/>
        <v>0</v>
      </c>
      <c r="I75" s="169">
        <f t="shared" si="3"/>
        <v>32.314999999999998</v>
      </c>
      <c r="R75" s="167"/>
    </row>
    <row r="76" spans="2:18" s="166" customFormat="1" x14ac:dyDescent="0.25">
      <c r="B76" s="172">
        <v>31</v>
      </c>
      <c r="C76" s="169">
        <v>0</v>
      </c>
      <c r="D76" s="169">
        <v>3.1061999999999999</v>
      </c>
      <c r="E76" s="169">
        <f t="shared" si="0"/>
        <v>0</v>
      </c>
      <c r="F76" s="169">
        <f t="shared" si="1"/>
        <v>2.5914999999999999</v>
      </c>
      <c r="G76" s="169">
        <v>10</v>
      </c>
      <c r="H76" s="169">
        <f t="shared" si="2"/>
        <v>0</v>
      </c>
      <c r="I76" s="169">
        <f t="shared" si="3"/>
        <v>25.914999999999999</v>
      </c>
      <c r="R76" s="167"/>
    </row>
    <row r="77" spans="2:18" s="166" customFormat="1" x14ac:dyDescent="0.25">
      <c r="B77" s="172">
        <v>32</v>
      </c>
      <c r="C77" s="169">
        <v>0</v>
      </c>
      <c r="D77" s="169">
        <v>2.0768</v>
      </c>
      <c r="E77" s="169">
        <f t="shared" si="0"/>
        <v>0</v>
      </c>
      <c r="F77" s="169">
        <f t="shared" si="1"/>
        <v>2.4782000000000002</v>
      </c>
      <c r="G77" s="169">
        <v>10</v>
      </c>
      <c r="H77" s="169">
        <f t="shared" si="2"/>
        <v>0</v>
      </c>
      <c r="I77" s="169">
        <f t="shared" si="3"/>
        <v>24.782</v>
      </c>
      <c r="R77" s="167"/>
    </row>
    <row r="78" spans="2:18" s="166" customFormat="1" x14ac:dyDescent="0.25">
      <c r="B78" s="172">
        <v>33</v>
      </c>
      <c r="C78" s="169">
        <v>0</v>
      </c>
      <c r="D78" s="169">
        <v>2.8795999999999999</v>
      </c>
      <c r="E78" s="169">
        <f t="shared" si="0"/>
        <v>0</v>
      </c>
      <c r="F78" s="169">
        <f t="shared" si="1"/>
        <v>1.6787000000000001</v>
      </c>
      <c r="G78" s="169">
        <v>10</v>
      </c>
      <c r="H78" s="169">
        <f t="shared" si="2"/>
        <v>0</v>
      </c>
      <c r="I78" s="169">
        <f t="shared" si="3"/>
        <v>16.786999999999999</v>
      </c>
      <c r="R78" s="167"/>
    </row>
    <row r="79" spans="2:18" s="166" customFormat="1" x14ac:dyDescent="0.25">
      <c r="B79" s="172">
        <v>34</v>
      </c>
      <c r="C79" s="169">
        <v>0</v>
      </c>
      <c r="D79" s="169">
        <v>0.47770000000000001</v>
      </c>
      <c r="E79" s="169">
        <f t="shared" si="0"/>
        <v>0</v>
      </c>
      <c r="F79" s="169">
        <f t="shared" si="1"/>
        <v>1.5048999999999999</v>
      </c>
      <c r="G79" s="169">
        <v>10</v>
      </c>
      <c r="H79" s="169">
        <f t="shared" si="2"/>
        <v>0</v>
      </c>
      <c r="I79" s="169">
        <f t="shared" si="3"/>
        <v>15.048999999999999</v>
      </c>
      <c r="R79" s="167"/>
    </row>
    <row r="80" spans="2:18" s="166" customFormat="1" x14ac:dyDescent="0.25">
      <c r="B80" s="172">
        <v>35</v>
      </c>
      <c r="C80" s="169">
        <v>0</v>
      </c>
      <c r="D80" s="169">
        <v>2.5320999999999998</v>
      </c>
      <c r="E80" s="169">
        <f t="shared" si="0"/>
        <v>0</v>
      </c>
      <c r="F80" s="169">
        <f t="shared" si="1"/>
        <v>2.0213999999999999</v>
      </c>
      <c r="G80" s="169">
        <v>10</v>
      </c>
      <c r="H80" s="169">
        <f t="shared" si="2"/>
        <v>0</v>
      </c>
      <c r="I80" s="169">
        <f t="shared" si="3"/>
        <v>20.213999999999999</v>
      </c>
      <c r="R80" s="167"/>
    </row>
    <row r="81" spans="2:18" s="166" customFormat="1" x14ac:dyDescent="0.25">
      <c r="B81" s="172">
        <v>36</v>
      </c>
      <c r="C81" s="169">
        <v>0</v>
      </c>
      <c r="D81" s="169">
        <v>1.5106999999999999</v>
      </c>
      <c r="E81" s="169">
        <f t="shared" si="0"/>
        <v>0</v>
      </c>
      <c r="F81" s="169">
        <f t="shared" si="1"/>
        <v>1.494</v>
      </c>
      <c r="G81" s="169">
        <v>10</v>
      </c>
      <c r="H81" s="169">
        <f t="shared" si="2"/>
        <v>0</v>
      </c>
      <c r="I81" s="169">
        <f t="shared" si="3"/>
        <v>14.94</v>
      </c>
      <c r="R81" s="167"/>
    </row>
    <row r="82" spans="2:18" s="166" customFormat="1" x14ac:dyDescent="0.25">
      <c r="B82" s="172">
        <v>37</v>
      </c>
      <c r="C82" s="169">
        <v>0</v>
      </c>
      <c r="D82" s="169">
        <v>1.4772000000000001</v>
      </c>
      <c r="E82" s="169">
        <f t="shared" si="0"/>
        <v>0</v>
      </c>
      <c r="F82" s="169">
        <f t="shared" si="1"/>
        <v>0.88039999999999996</v>
      </c>
      <c r="G82" s="169">
        <v>10</v>
      </c>
      <c r="H82" s="169">
        <f t="shared" si="2"/>
        <v>0</v>
      </c>
      <c r="I82" s="169">
        <f t="shared" si="3"/>
        <v>8.8040000000000003</v>
      </c>
      <c r="R82" s="167"/>
    </row>
    <row r="83" spans="2:18" s="166" customFormat="1" x14ac:dyDescent="0.25">
      <c r="B83" s="172">
        <v>38</v>
      </c>
      <c r="C83" s="169">
        <v>0</v>
      </c>
      <c r="D83" s="169">
        <v>0.28349999999999997</v>
      </c>
      <c r="E83" s="169">
        <f t="shared" si="0"/>
        <v>0</v>
      </c>
      <c r="F83" s="169">
        <f t="shared" si="1"/>
        <v>0.95309999999999995</v>
      </c>
      <c r="G83" s="169">
        <v>10</v>
      </c>
      <c r="H83" s="169">
        <f t="shared" si="2"/>
        <v>0</v>
      </c>
      <c r="I83" s="169">
        <f t="shared" si="3"/>
        <v>9.5310000000000006</v>
      </c>
      <c r="R83" s="167"/>
    </row>
    <row r="84" spans="2:18" s="166" customFormat="1" x14ac:dyDescent="0.25">
      <c r="B84" s="172">
        <v>39</v>
      </c>
      <c r="C84" s="169">
        <v>0</v>
      </c>
      <c r="D84" s="169">
        <v>1.6226</v>
      </c>
      <c r="E84" s="168"/>
      <c r="F84" s="168"/>
      <c r="G84" s="168"/>
      <c r="H84" s="168"/>
      <c r="I84" s="168"/>
    </row>
    <row r="85" spans="2:18" x14ac:dyDescent="0.25">
      <c r="B85" s="115"/>
      <c r="C85" s="1"/>
    </row>
    <row r="86" spans="2:18" x14ac:dyDescent="0.25">
      <c r="B86" t="s">
        <v>23</v>
      </c>
      <c r="J86" s="163"/>
      <c r="R86" s="163"/>
    </row>
    <row r="87" spans="2:18" x14ac:dyDescent="0.25">
      <c r="B87" t="s">
        <v>114</v>
      </c>
      <c r="C87" s="163">
        <f>SUM(H46:H84)</f>
        <v>23.387</v>
      </c>
      <c r="D87" t="s">
        <v>25</v>
      </c>
      <c r="J87" s="163"/>
      <c r="R87" s="163"/>
    </row>
    <row r="88" spans="2:18" x14ac:dyDescent="0.25">
      <c r="B88" t="s">
        <v>115</v>
      </c>
      <c r="C88" s="163">
        <f>SUM(I46:I83)</f>
        <v>425.30899999999991</v>
      </c>
      <c r="D88" t="s">
        <v>25</v>
      </c>
      <c r="J88" s="163"/>
      <c r="R88" s="163"/>
    </row>
    <row r="89" spans="2:18" x14ac:dyDescent="0.25">
      <c r="N89" s="163"/>
      <c r="P89" s="163"/>
      <c r="R89" s="163"/>
    </row>
    <row r="90" spans="2:18" x14ac:dyDescent="0.25">
      <c r="B90" t="s">
        <v>116</v>
      </c>
      <c r="D90" s="163">
        <v>30</v>
      </c>
      <c r="E90" t="s">
        <v>93</v>
      </c>
    </row>
    <row r="91" spans="2:18" x14ac:dyDescent="0.25">
      <c r="B91" t="s">
        <v>117</v>
      </c>
      <c r="D91" s="163">
        <f>ROUND(C88*1.3,4)</f>
        <v>552.90170000000001</v>
      </c>
      <c r="E91" t="s">
        <v>25</v>
      </c>
    </row>
    <row r="93" spans="2:18" x14ac:dyDescent="0.25">
      <c r="B93" t="s">
        <v>118</v>
      </c>
      <c r="D93" s="163">
        <v>20</v>
      </c>
      <c r="E93" t="s">
        <v>93</v>
      </c>
    </row>
    <row r="94" spans="2:18" x14ac:dyDescent="0.25">
      <c r="B94" t="s">
        <v>119</v>
      </c>
      <c r="D94">
        <f>ROUND(C87*1.2,4)</f>
        <v>28.064399999999999</v>
      </c>
      <c r="E94" t="s">
        <v>25</v>
      </c>
    </row>
    <row r="95" spans="2:18" x14ac:dyDescent="0.25">
      <c r="B95" s="115"/>
      <c r="C95" s="1"/>
    </row>
    <row r="96" spans="2:18" ht="16.5" x14ac:dyDescent="0.3">
      <c r="B96" s="115"/>
      <c r="C96" s="1"/>
      <c r="I96" s="121" t="s">
        <v>70</v>
      </c>
      <c r="J96" s="120">
        <f>D91</f>
        <v>552.90170000000001</v>
      </c>
      <c r="K96" s="114" t="str">
        <f>E91</f>
        <v>m³</v>
      </c>
    </row>
    <row r="97" spans="1:11" x14ac:dyDescent="0.25">
      <c r="A97" s="112"/>
    </row>
    <row r="98" spans="1:11" x14ac:dyDescent="0.25">
      <c r="A98" s="113" t="str">
        <f>ORÇAMENTO!A30</f>
        <v>2.2</v>
      </c>
      <c r="B98" s="114" t="str">
        <f>ORÇAMENTO!D30</f>
        <v>Espalhamento de solo em bota‐fora com compactação sem controle</v>
      </c>
      <c r="C98" s="114"/>
      <c r="D98" s="114"/>
      <c r="E98" s="114"/>
      <c r="F98" s="114"/>
      <c r="G98" s="114"/>
      <c r="H98" s="114"/>
      <c r="I98" s="114"/>
      <c r="J98" s="114"/>
      <c r="K98" s="114"/>
    </row>
    <row r="100" spans="1:11" x14ac:dyDescent="0.25">
      <c r="B100" s="115" t="s">
        <v>125</v>
      </c>
      <c r="C100" s="1">
        <f>J96</f>
        <v>552.90170000000001</v>
      </c>
      <c r="D100" t="s">
        <v>25</v>
      </c>
    </row>
    <row r="101" spans="1:11" x14ac:dyDescent="0.25">
      <c r="B101" s="115"/>
      <c r="C101" s="1"/>
    </row>
    <row r="102" spans="1:11" ht="16.5" x14ac:dyDescent="0.3">
      <c r="B102" s="115"/>
      <c r="C102" s="1"/>
      <c r="I102" s="121" t="s">
        <v>70</v>
      </c>
      <c r="J102" s="120">
        <f>C100</f>
        <v>552.90170000000001</v>
      </c>
      <c r="K102" s="114" t="str">
        <f>D100</f>
        <v>m³</v>
      </c>
    </row>
    <row r="103" spans="1:11" x14ac:dyDescent="0.25">
      <c r="A103" s="112"/>
    </row>
    <row r="104" spans="1:11" x14ac:dyDescent="0.25">
      <c r="A104" s="113" t="str">
        <f>ORÇAMENTO!A31</f>
        <v>2.3</v>
      </c>
      <c r="B104" s="114" t="str">
        <f>ORÇAMENTO!D31</f>
        <v>Carregamento mecanizado de solo de 1ª e 2ª categoria</v>
      </c>
      <c r="C104" s="114"/>
      <c r="D104" s="114"/>
      <c r="E104" s="114"/>
      <c r="F104" s="114"/>
      <c r="G104" s="114"/>
      <c r="H104" s="114"/>
      <c r="I104" s="114"/>
      <c r="J104" s="114"/>
      <c r="K104" s="114"/>
    </row>
    <row r="106" spans="1:11" x14ac:dyDescent="0.25">
      <c r="B106" s="115" t="s">
        <v>131</v>
      </c>
      <c r="C106" s="1">
        <f>J96</f>
        <v>552.90170000000001</v>
      </c>
      <c r="D106" t="s">
        <v>25</v>
      </c>
    </row>
    <row r="107" spans="1:11" x14ac:dyDescent="0.25">
      <c r="B107" s="115"/>
      <c r="C107" s="1"/>
    </row>
    <row r="108" spans="1:11" x14ac:dyDescent="0.25">
      <c r="C108" s="1"/>
    </row>
    <row r="109" spans="1:11" ht="16.5" x14ac:dyDescent="0.3">
      <c r="B109" s="115"/>
      <c r="C109" s="1"/>
      <c r="I109" s="121" t="s">
        <v>70</v>
      </c>
      <c r="J109" s="120">
        <f>SUM(C106:C107)</f>
        <v>552.90170000000001</v>
      </c>
      <c r="K109" s="114" t="str">
        <f>D106</f>
        <v>m³</v>
      </c>
    </row>
    <row r="110" spans="1:11" x14ac:dyDescent="0.25">
      <c r="B110" s="115"/>
      <c r="C110" s="1"/>
    </row>
    <row r="111" spans="1:11" x14ac:dyDescent="0.25">
      <c r="A111" s="113" t="str">
        <f>ORÇAMENTO!A35</f>
        <v>3.0</v>
      </c>
      <c r="B111" s="114" t="str">
        <f>ORÇAMENTO!D35</f>
        <v>PAVIMENTAÇÃO ASFALTICA</v>
      </c>
      <c r="C111" s="114"/>
      <c r="D111" s="114"/>
      <c r="E111" s="114"/>
      <c r="F111" s="114"/>
      <c r="G111" s="114"/>
      <c r="H111" s="114"/>
      <c r="I111" s="114"/>
      <c r="J111" s="114"/>
      <c r="K111" s="114"/>
    </row>
    <row r="112" spans="1:11" x14ac:dyDescent="0.25">
      <c r="A112" s="112"/>
    </row>
    <row r="113" spans="1:11" x14ac:dyDescent="0.25">
      <c r="A113" s="113" t="str">
        <f>ORÇAMENTO!A36</f>
        <v>3.1</v>
      </c>
      <c r="B113" s="114" t="str">
        <f>ORÇAMENTO!D36</f>
        <v>Abertura e preparo de caixa até 40 cm, compactação do subleito mínimo de 95% do PN e transporte até o raio de 1 km</v>
      </c>
      <c r="C113" s="114"/>
      <c r="D113" s="114"/>
      <c r="E113" s="114"/>
      <c r="F113" s="114"/>
      <c r="G113" s="114"/>
      <c r="H113" s="114"/>
      <c r="I113" s="114"/>
      <c r="J113" s="114"/>
      <c r="K113" s="114"/>
    </row>
    <row r="115" spans="1:11" x14ac:dyDescent="0.25">
      <c r="B115" s="115" t="s">
        <v>68</v>
      </c>
      <c r="C115" s="1">
        <v>3460.41</v>
      </c>
      <c r="D115" t="s">
        <v>22</v>
      </c>
    </row>
    <row r="116" spans="1:11" x14ac:dyDescent="0.25">
      <c r="B116" s="115"/>
      <c r="C116" s="1"/>
    </row>
    <row r="117" spans="1:11" ht="16.5" x14ac:dyDescent="0.3">
      <c r="B117" s="115"/>
      <c r="C117" s="1"/>
      <c r="I117" s="121" t="s">
        <v>70</v>
      </c>
      <c r="J117" s="120">
        <f>C115</f>
        <v>3460.41</v>
      </c>
      <c r="K117" s="114" t="str">
        <f>D115</f>
        <v>m²</v>
      </c>
    </row>
    <row r="118" spans="1:11" x14ac:dyDescent="0.25">
      <c r="B118" s="115"/>
      <c r="C118" s="1"/>
    </row>
    <row r="119" spans="1:11" x14ac:dyDescent="0.25">
      <c r="A119" s="113" t="str">
        <f>ORÇAMENTO!A37</f>
        <v>3.2</v>
      </c>
      <c r="B119" s="114" t="str">
        <f>ORÇAMENTO!D37</f>
        <v>Base de brita graduada - esp=15cm</v>
      </c>
      <c r="C119" s="114"/>
      <c r="D119" s="114"/>
      <c r="E119" s="114"/>
      <c r="F119" s="114"/>
      <c r="G119" s="114"/>
      <c r="H119" s="114"/>
      <c r="I119" s="114"/>
      <c r="J119" s="114"/>
      <c r="K119" s="114"/>
    </row>
    <row r="121" spans="1:11" x14ac:dyDescent="0.25">
      <c r="B121" s="115" t="s">
        <v>68</v>
      </c>
      <c r="C121" s="1">
        <f>C115</f>
        <v>3460.41</v>
      </c>
      <c r="D121" t="s">
        <v>22</v>
      </c>
    </row>
    <row r="122" spans="1:11" x14ac:dyDescent="0.25">
      <c r="B122" s="115"/>
      <c r="C122" s="1">
        <f>C169</f>
        <v>135.84</v>
      </c>
      <c r="D122" t="s">
        <v>22</v>
      </c>
    </row>
    <row r="123" spans="1:11" x14ac:dyDescent="0.25">
      <c r="B123" s="115"/>
      <c r="C123" s="217">
        <f>C121-C122</f>
        <v>3324.5699999999997</v>
      </c>
      <c r="D123" s="216" t="s">
        <v>22</v>
      </c>
    </row>
    <row r="124" spans="1:11" x14ac:dyDescent="0.25">
      <c r="B124" s="115" t="s">
        <v>72</v>
      </c>
      <c r="C124" s="1">
        <v>0.15</v>
      </c>
      <c r="D124" t="s">
        <v>48</v>
      </c>
    </row>
    <row r="125" spans="1:11" x14ac:dyDescent="0.25">
      <c r="B125" s="115" t="s">
        <v>125</v>
      </c>
      <c r="C125" s="1">
        <f>C124*C123</f>
        <v>498.68549999999993</v>
      </c>
      <c r="D125" t="s">
        <v>25</v>
      </c>
    </row>
    <row r="126" spans="1:11" x14ac:dyDescent="0.25">
      <c r="B126" s="115"/>
      <c r="C126" s="1"/>
    </row>
    <row r="127" spans="1:11" ht="16.5" x14ac:dyDescent="0.3">
      <c r="B127" s="115"/>
      <c r="C127" s="1"/>
      <c r="I127" s="121" t="s">
        <v>70</v>
      </c>
      <c r="J127" s="120">
        <f>ROUND(C125,2)</f>
        <v>498.69</v>
      </c>
      <c r="K127" s="114" t="str">
        <f>D125</f>
        <v>m³</v>
      </c>
    </row>
    <row r="128" spans="1:11" x14ac:dyDescent="0.25">
      <c r="B128" s="115"/>
      <c r="C128" s="1"/>
    </row>
    <row r="129" spans="1:11" x14ac:dyDescent="0.25">
      <c r="A129" s="113" t="str">
        <f>ORÇAMENTO!A38</f>
        <v>3.3</v>
      </c>
      <c r="B129" s="114" t="str">
        <f>ORÇAMENTO!D38</f>
        <v>Imprimação betuminosa impermeabilizante</v>
      </c>
      <c r="C129" s="114"/>
      <c r="D129" s="114"/>
      <c r="E129" s="114"/>
      <c r="F129" s="114"/>
      <c r="G129" s="114"/>
      <c r="H129" s="114"/>
      <c r="I129" s="114"/>
      <c r="J129" s="114"/>
      <c r="K129" s="114"/>
    </row>
    <row r="131" spans="1:11" x14ac:dyDescent="0.25">
      <c r="B131" s="115" t="s">
        <v>68</v>
      </c>
      <c r="C131" s="1">
        <f>C123</f>
        <v>3324.5699999999997</v>
      </c>
      <c r="D131" t="s">
        <v>22</v>
      </c>
    </row>
    <row r="132" spans="1:11" x14ac:dyDescent="0.25">
      <c r="B132" s="115"/>
      <c r="C132" s="1"/>
    </row>
    <row r="133" spans="1:11" ht="16.5" x14ac:dyDescent="0.3">
      <c r="B133" s="115"/>
      <c r="C133" s="1"/>
      <c r="I133" s="121" t="s">
        <v>70</v>
      </c>
      <c r="J133" s="120">
        <f>ROUND(C131,2)</f>
        <v>3324.57</v>
      </c>
      <c r="K133" s="114" t="str">
        <f>D131</f>
        <v>m²</v>
      </c>
    </row>
    <row r="134" spans="1:11" x14ac:dyDescent="0.25">
      <c r="B134" s="115"/>
      <c r="C134" s="1"/>
    </row>
    <row r="135" spans="1:11" x14ac:dyDescent="0.25">
      <c r="A135" s="113" t="str">
        <f>ORÇAMENTO!A39</f>
        <v>3.4</v>
      </c>
      <c r="B135" s="114" t="str">
        <f>ORÇAMENTO!D39</f>
        <v>Imprimação betuminosa ligante</v>
      </c>
      <c r="C135" s="114"/>
      <c r="D135" s="114"/>
      <c r="E135" s="114"/>
      <c r="F135" s="114"/>
      <c r="G135" s="114"/>
      <c r="H135" s="114"/>
      <c r="I135" s="114"/>
      <c r="J135" s="114"/>
      <c r="K135" s="114"/>
    </row>
    <row r="137" spans="1:11" x14ac:dyDescent="0.25">
      <c r="B137" s="115" t="s">
        <v>68</v>
      </c>
      <c r="C137" s="1">
        <f>C131</f>
        <v>3324.5699999999997</v>
      </c>
      <c r="D137" t="s">
        <v>22</v>
      </c>
    </row>
    <row r="138" spans="1:11" x14ac:dyDescent="0.25">
      <c r="B138" s="115"/>
      <c r="C138" s="1"/>
    </row>
    <row r="139" spans="1:11" ht="16.5" x14ac:dyDescent="0.3">
      <c r="B139" s="115"/>
      <c r="C139" s="1"/>
      <c r="I139" s="121" t="s">
        <v>70</v>
      </c>
      <c r="J139" s="120">
        <f>ROUND(C137,2)</f>
        <v>3324.57</v>
      </c>
      <c r="K139" s="114" t="str">
        <f>D137</f>
        <v>m²</v>
      </c>
    </row>
    <row r="140" spans="1:11" x14ac:dyDescent="0.25">
      <c r="B140" s="115"/>
      <c r="C140" s="1"/>
    </row>
    <row r="141" spans="1:11" x14ac:dyDescent="0.25">
      <c r="A141" s="113" t="str">
        <f>ORÇAMENTO!A40</f>
        <v>3.5</v>
      </c>
      <c r="B141" s="114" t="str">
        <f>ORÇAMENTO!D40</f>
        <v>Camada de rolamento em concreto betuminoso usinado quente - CBUQ - esp = 3,00 cm acabado</v>
      </c>
      <c r="C141" s="114"/>
      <c r="D141" s="114"/>
      <c r="E141" s="114"/>
      <c r="F141" s="114"/>
      <c r="G141" s="114"/>
      <c r="H141" s="114"/>
      <c r="I141" s="114"/>
      <c r="J141" s="114"/>
      <c r="K141" s="114"/>
    </row>
    <row r="143" spans="1:11" x14ac:dyDescent="0.25">
      <c r="B143" s="115" t="s">
        <v>68</v>
      </c>
      <c r="C143" s="1">
        <f>C137</f>
        <v>3324.5699999999997</v>
      </c>
      <c r="D143" t="s">
        <v>22</v>
      </c>
    </row>
    <row r="144" spans="1:11" x14ac:dyDescent="0.25">
      <c r="B144" s="115" t="s">
        <v>72</v>
      </c>
      <c r="C144" s="1">
        <v>0.03</v>
      </c>
      <c r="D144" t="s">
        <v>48</v>
      </c>
    </row>
    <row r="145" spans="1:14" x14ac:dyDescent="0.25">
      <c r="B145" s="115" t="s">
        <v>125</v>
      </c>
      <c r="C145" s="1">
        <f>C144*C143</f>
        <v>99.737099999999984</v>
      </c>
      <c r="D145" t="s">
        <v>25</v>
      </c>
    </row>
    <row r="146" spans="1:14" x14ac:dyDescent="0.25">
      <c r="B146" s="115"/>
      <c r="C146" s="1"/>
    </row>
    <row r="147" spans="1:14" ht="16.5" x14ac:dyDescent="0.3">
      <c r="B147" s="115"/>
      <c r="C147" s="1"/>
      <c r="I147" s="121" t="s">
        <v>70</v>
      </c>
      <c r="J147" s="120">
        <f>ROUND(C145,2)</f>
        <v>99.74</v>
      </c>
      <c r="K147" s="114" t="str">
        <f>D145</f>
        <v>m³</v>
      </c>
    </row>
    <row r="148" spans="1:14" x14ac:dyDescent="0.25">
      <c r="B148" s="115"/>
      <c r="C148" s="1"/>
    </row>
    <row r="149" spans="1:14" x14ac:dyDescent="0.25">
      <c r="A149" s="113" t="str">
        <f>ORÇAMENTO!D41</f>
        <v>Guia e Sarjeta extrusada</v>
      </c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</row>
    <row r="150" spans="1:14" x14ac:dyDescent="0.25">
      <c r="A150" s="112"/>
    </row>
    <row r="151" spans="1:14" x14ac:dyDescent="0.25">
      <c r="A151" s="113" t="str">
        <f>ORÇAMENTO!A42</f>
        <v>3.6</v>
      </c>
      <c r="B151" s="114" t="str">
        <f>ORÇAMENTO!D42</f>
        <v>Execução de perfil extrusado no local, sem concreto</v>
      </c>
      <c r="C151" s="114"/>
      <c r="D151" s="114"/>
      <c r="E151" s="114"/>
      <c r="F151" s="114"/>
      <c r="G151" s="114"/>
      <c r="H151" s="114"/>
      <c r="I151" s="114"/>
      <c r="J151" s="114"/>
      <c r="K151" s="114"/>
    </row>
    <row r="153" spans="1:14" x14ac:dyDescent="0.25">
      <c r="B153" s="115" t="s">
        <v>130</v>
      </c>
      <c r="C153" s="1">
        <v>722.37</v>
      </c>
      <c r="D153" t="s">
        <v>48</v>
      </c>
      <c r="L153">
        <v>56.25</v>
      </c>
      <c r="M153">
        <f>L153*1.2</f>
        <v>67.5</v>
      </c>
      <c r="N153" s="124">
        <f>M153*C153</f>
        <v>48759.974999999999</v>
      </c>
    </row>
    <row r="154" spans="1:14" x14ac:dyDescent="0.25">
      <c r="B154" s="115" t="s">
        <v>129</v>
      </c>
      <c r="C154" s="182">
        <v>6.5000000000000002E-2</v>
      </c>
      <c r="D154" t="s">
        <v>22</v>
      </c>
      <c r="N154" s="124"/>
    </row>
    <row r="155" spans="1:14" x14ac:dyDescent="0.25">
      <c r="B155" s="115" t="s">
        <v>125</v>
      </c>
      <c r="C155" s="180">
        <f>ROUND(C153*C154,2)</f>
        <v>46.95</v>
      </c>
      <c r="D155" s="1" t="s">
        <v>25</v>
      </c>
      <c r="L155">
        <f>1/20</f>
        <v>0.05</v>
      </c>
    </row>
    <row r="156" spans="1:14" x14ac:dyDescent="0.25">
      <c r="B156" s="115"/>
      <c r="C156" s="1"/>
    </row>
    <row r="157" spans="1:14" ht="16.5" x14ac:dyDescent="0.3">
      <c r="B157" s="115"/>
      <c r="C157" s="1"/>
      <c r="I157" s="121" t="s">
        <v>70</v>
      </c>
      <c r="J157" s="120">
        <f>ROUND(C155,2)</f>
        <v>46.95</v>
      </c>
      <c r="K157" s="125" t="str">
        <f>D155</f>
        <v>m³</v>
      </c>
    </row>
    <row r="158" spans="1:14" x14ac:dyDescent="0.25">
      <c r="B158" s="115"/>
      <c r="C158" s="1"/>
    </row>
    <row r="159" spans="1:14" x14ac:dyDescent="0.25">
      <c r="A159" s="113" t="str">
        <f>ORÇAMENTO!A43</f>
        <v>3.7</v>
      </c>
      <c r="B159" s="114" t="str">
        <f>ORÇAMENTO!D43</f>
        <v>Concreto usinado, fck = 25 MPa - para perfil extrudado</v>
      </c>
      <c r="C159" s="114"/>
      <c r="D159" s="114"/>
      <c r="E159" s="114"/>
      <c r="F159" s="114"/>
      <c r="G159" s="114"/>
      <c r="H159" s="114"/>
      <c r="I159" s="114"/>
      <c r="J159" s="114"/>
      <c r="K159" s="114"/>
    </row>
    <row r="160" spans="1:14" x14ac:dyDescent="0.25">
      <c r="A160" s="112"/>
    </row>
    <row r="161" spans="1:11" x14ac:dyDescent="0.25">
      <c r="A161" s="112"/>
      <c r="B161" s="115" t="s">
        <v>125</v>
      </c>
      <c r="C161" s="127">
        <f>C155</f>
        <v>46.95</v>
      </c>
      <c r="D161" s="124" t="str">
        <f>D155</f>
        <v>m³</v>
      </c>
    </row>
    <row r="162" spans="1:11" x14ac:dyDescent="0.25">
      <c r="A162" s="112"/>
    </row>
    <row r="163" spans="1:11" ht="16.5" x14ac:dyDescent="0.3">
      <c r="B163" s="115"/>
      <c r="C163" s="1"/>
      <c r="I163" s="121" t="s">
        <v>70</v>
      </c>
      <c r="J163" s="120">
        <f>C161</f>
        <v>46.95</v>
      </c>
      <c r="K163" s="125" t="str">
        <f>D161</f>
        <v>m³</v>
      </c>
    </row>
    <row r="164" spans="1:11" x14ac:dyDescent="0.25">
      <c r="B164" s="115"/>
      <c r="C164" s="1"/>
    </row>
    <row r="165" spans="1:11" x14ac:dyDescent="0.25">
      <c r="A165" s="114" t="str">
        <f>ORÇAMENTO!D44</f>
        <v>Sarjetões em Piso Intertravado</v>
      </c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</row>
    <row r="166" spans="1:11" x14ac:dyDescent="0.25">
      <c r="A166" s="112"/>
    </row>
    <row r="167" spans="1:11" s="174" customFormat="1" ht="30" customHeight="1" x14ac:dyDescent="0.25">
      <c r="A167" s="175" t="str">
        <f>ORÇAMENTO!A45</f>
        <v>3.8</v>
      </c>
      <c r="B167" s="265" t="str">
        <f>ORÇAMENTO!D45</f>
        <v>Pavimentação em lajota de concreto 35 MPa, espessura 8 cm, tipos: raquete, retangular, sextavado e 16 faces, com rejunte em areia</v>
      </c>
      <c r="C167" s="265"/>
      <c r="D167" s="265"/>
      <c r="E167" s="265"/>
      <c r="F167" s="265"/>
      <c r="G167" s="265"/>
      <c r="H167" s="265"/>
      <c r="I167" s="265"/>
      <c r="J167" s="265"/>
      <c r="K167" s="265"/>
    </row>
    <row r="169" spans="1:11" x14ac:dyDescent="0.25">
      <c r="B169" s="115" t="s">
        <v>126</v>
      </c>
      <c r="C169" s="120">
        <v>135.84</v>
      </c>
      <c r="D169" s="114" t="s">
        <v>22</v>
      </c>
    </row>
    <row r="170" spans="1:11" x14ac:dyDescent="0.25">
      <c r="B170" s="115"/>
      <c r="C170" s="1"/>
    </row>
    <row r="171" spans="1:11" x14ac:dyDescent="0.25">
      <c r="A171" s="220" t="str">
        <f>ORÇAMENTO!A50</f>
        <v>RUA BENEDITA CRUZ</v>
      </c>
      <c r="B171" s="221"/>
      <c r="C171" s="222"/>
      <c r="D171" s="223"/>
      <c r="E171" s="223"/>
      <c r="F171" s="223"/>
      <c r="G171" s="223"/>
      <c r="H171" s="223"/>
      <c r="I171" s="223"/>
      <c r="J171" s="223"/>
      <c r="K171" s="223"/>
    </row>
    <row r="172" spans="1:11" x14ac:dyDescent="0.25">
      <c r="A172" s="112"/>
      <c r="B172" s="115"/>
      <c r="C172" s="1"/>
    </row>
    <row r="173" spans="1:11" x14ac:dyDescent="0.25">
      <c r="A173" s="113" t="s">
        <v>146</v>
      </c>
      <c r="B173" s="224" t="str">
        <f>ORÇAMENTO!D52</f>
        <v>SERVIÇOS PRELIMINARES</v>
      </c>
      <c r="C173" s="120"/>
      <c r="D173" s="114"/>
      <c r="E173" s="114"/>
      <c r="F173" s="114"/>
      <c r="G173" s="114"/>
      <c r="H173" s="114"/>
      <c r="I173" s="114"/>
      <c r="J173" s="114"/>
      <c r="K173" s="114"/>
    </row>
    <row r="174" spans="1:11" x14ac:dyDescent="0.25">
      <c r="B174" s="115"/>
      <c r="C174" s="1"/>
    </row>
    <row r="175" spans="1:11" ht="31.5" customHeight="1" x14ac:dyDescent="0.25">
      <c r="A175" s="179" t="s">
        <v>149</v>
      </c>
      <c r="B175" s="264" t="str">
        <f>ORÇAMENTO!D53</f>
        <v>Limpeza manual do terreno, inclusive troncos até 5 cm de diâmetro, com caminhão à disposição dentro da obra, até o raio de 1 km</v>
      </c>
      <c r="C175" s="264"/>
      <c r="D175" s="264"/>
      <c r="E175" s="264"/>
      <c r="F175" s="264"/>
      <c r="G175" s="264"/>
      <c r="H175" s="264"/>
      <c r="I175" s="264"/>
      <c r="J175" s="264"/>
      <c r="K175" s="264"/>
    </row>
    <row r="177" spans="1:11" x14ac:dyDescent="0.25">
      <c r="B177" s="115" t="s">
        <v>68</v>
      </c>
      <c r="C177" s="127">
        <v>865.71</v>
      </c>
      <c r="D177" t="s">
        <v>22</v>
      </c>
    </row>
    <row r="178" spans="1:11" x14ac:dyDescent="0.25">
      <c r="B178" s="115"/>
      <c r="C178" s="1"/>
    </row>
    <row r="179" spans="1:11" ht="16.5" x14ac:dyDescent="0.3">
      <c r="B179" s="115"/>
      <c r="C179" s="1"/>
      <c r="I179" s="121" t="s">
        <v>70</v>
      </c>
      <c r="J179" s="120">
        <f>C177</f>
        <v>865.71</v>
      </c>
      <c r="K179" s="114" t="str">
        <f>D177</f>
        <v>m²</v>
      </c>
    </row>
    <row r="180" spans="1:11" x14ac:dyDescent="0.25">
      <c r="B180" s="115"/>
      <c r="C180" s="1"/>
    </row>
    <row r="181" spans="1:11" x14ac:dyDescent="0.25">
      <c r="A181" s="113" t="str">
        <f>ORÇAMENTO!A56</f>
        <v>5.0</v>
      </c>
      <c r="B181" s="224" t="str">
        <f>ORÇAMENTO!D56</f>
        <v>MOVIMENTOS DE TERRA</v>
      </c>
      <c r="C181" s="120"/>
      <c r="D181" s="114"/>
      <c r="E181" s="114"/>
      <c r="F181" s="114"/>
      <c r="G181" s="114"/>
      <c r="H181" s="114"/>
      <c r="I181" s="114"/>
      <c r="J181" s="114"/>
      <c r="K181" s="114"/>
    </row>
    <row r="182" spans="1:11" x14ac:dyDescent="0.25">
      <c r="B182" s="115"/>
      <c r="C182" s="1"/>
    </row>
    <row r="183" spans="1:11" x14ac:dyDescent="0.25">
      <c r="A183" s="113" t="str">
        <f>ORÇAMENTO!A57</f>
        <v>5.1</v>
      </c>
      <c r="B183" s="224" t="str">
        <f>ORÇAMENTO!D57</f>
        <v>Compactação de aterro mecanizado mínimo de 95% PN, sem fornecimento de solo em campo aberto</v>
      </c>
      <c r="C183" s="120"/>
      <c r="D183" s="114"/>
      <c r="E183" s="114"/>
      <c r="F183" s="114"/>
      <c r="G183" s="114"/>
      <c r="H183" s="114"/>
      <c r="I183" s="114"/>
      <c r="J183" s="114"/>
      <c r="K183" s="114"/>
    </row>
    <row r="184" spans="1:11" x14ac:dyDescent="0.25">
      <c r="B184" s="115"/>
      <c r="C184" s="1"/>
    </row>
    <row r="185" spans="1:11" x14ac:dyDescent="0.25">
      <c r="A185" t="s">
        <v>55</v>
      </c>
      <c r="B185" s="115"/>
      <c r="C185" s="1"/>
    </row>
    <row r="186" spans="1:11" x14ac:dyDescent="0.25">
      <c r="A186" t="s">
        <v>155</v>
      </c>
      <c r="B186" s="225"/>
      <c r="C186" s="1"/>
      <c r="D186" s="124">
        <f>C177</f>
        <v>865.71</v>
      </c>
      <c r="E186" t="str">
        <f>D177</f>
        <v>m²</v>
      </c>
    </row>
    <row r="187" spans="1:11" x14ac:dyDescent="0.25">
      <c r="A187" t="s">
        <v>156</v>
      </c>
      <c r="B187" s="115"/>
      <c r="C187" s="1"/>
      <c r="D187" s="1">
        <v>0.2</v>
      </c>
      <c r="E187" t="s">
        <v>48</v>
      </c>
    </row>
    <row r="188" spans="1:11" x14ac:dyDescent="0.25">
      <c r="B188" s="115"/>
      <c r="C188" s="1"/>
    </row>
    <row r="189" spans="1:11" x14ac:dyDescent="0.25">
      <c r="A189" t="s">
        <v>157</v>
      </c>
      <c r="B189" s="115"/>
      <c r="C189" s="1">
        <f>D186</f>
        <v>865.71</v>
      </c>
      <c r="D189" s="166" t="s">
        <v>53</v>
      </c>
      <c r="E189" s="124">
        <f>D187</f>
        <v>0.2</v>
      </c>
      <c r="F189" s="166" t="s">
        <v>54</v>
      </c>
      <c r="G189" s="114">
        <f>ROUND(E189*C189,2)</f>
        <v>173.14</v>
      </c>
      <c r="H189" s="114" t="s">
        <v>25</v>
      </c>
    </row>
    <row r="190" spans="1:11" x14ac:dyDescent="0.25">
      <c r="B190" s="115"/>
      <c r="C190" s="1"/>
    </row>
    <row r="191" spans="1:11" x14ac:dyDescent="0.25">
      <c r="A191" s="113" t="str">
        <f>ORÇAMENTO!A58</f>
        <v>5.2</v>
      </c>
      <c r="B191" s="224" t="str">
        <f>ORÇAMENTO!D58</f>
        <v>Espalhamento de solo em bota‐fora com compactação sem controle</v>
      </c>
      <c r="C191" s="120"/>
      <c r="D191" s="114"/>
      <c r="E191" s="114"/>
      <c r="F191" s="114"/>
      <c r="G191" s="114"/>
      <c r="H191" s="114"/>
      <c r="I191" s="114"/>
      <c r="J191" s="114"/>
      <c r="K191" s="114"/>
    </row>
    <row r="192" spans="1:11" x14ac:dyDescent="0.25">
      <c r="B192" s="115"/>
      <c r="C192" s="1"/>
    </row>
    <row r="193" spans="1:11" x14ac:dyDescent="0.25">
      <c r="A193" t="s">
        <v>55</v>
      </c>
      <c r="B193" s="115"/>
      <c r="C193" s="1"/>
    </row>
    <row r="194" spans="1:11" x14ac:dyDescent="0.25">
      <c r="A194" t="s">
        <v>155</v>
      </c>
      <c r="B194" s="225"/>
      <c r="C194" s="1"/>
      <c r="D194" s="124">
        <f>D186</f>
        <v>865.71</v>
      </c>
      <c r="E194" t="str">
        <f>E186</f>
        <v>m²</v>
      </c>
    </row>
    <row r="195" spans="1:11" x14ac:dyDescent="0.25">
      <c r="A195" t="s">
        <v>156</v>
      </c>
      <c r="B195" s="115"/>
      <c r="C195" s="1"/>
      <c r="D195" s="1">
        <v>0.2</v>
      </c>
      <c r="E195" t="s">
        <v>48</v>
      </c>
    </row>
    <row r="196" spans="1:11" x14ac:dyDescent="0.25">
      <c r="B196" s="115"/>
      <c r="C196" s="1"/>
    </row>
    <row r="197" spans="1:11" x14ac:dyDescent="0.25">
      <c r="A197" t="s">
        <v>157</v>
      </c>
      <c r="B197" s="115"/>
      <c r="C197" s="1">
        <f>D194</f>
        <v>865.71</v>
      </c>
      <c r="D197" s="166" t="s">
        <v>53</v>
      </c>
      <c r="E197" s="124">
        <f>D195</f>
        <v>0.2</v>
      </c>
      <c r="F197" s="166" t="s">
        <v>54</v>
      </c>
      <c r="G197" s="114">
        <f>ROUND(E197*C197,2)</f>
        <v>173.14</v>
      </c>
      <c r="H197" s="114" t="s">
        <v>25</v>
      </c>
    </row>
    <row r="198" spans="1:11" x14ac:dyDescent="0.25">
      <c r="B198" s="115"/>
      <c r="C198" s="1"/>
    </row>
    <row r="199" spans="1:11" x14ac:dyDescent="0.25">
      <c r="A199" s="113" t="s">
        <v>153</v>
      </c>
      <c r="B199" s="224" t="str">
        <f>ORÇAMENTO!D59</f>
        <v>Carregamento mecanizado de solo de 1ª e 2ª categoria</v>
      </c>
      <c r="C199" s="120"/>
      <c r="D199" s="114"/>
      <c r="E199" s="114"/>
      <c r="F199" s="114"/>
      <c r="G199" s="114"/>
      <c r="H199" s="114"/>
      <c r="I199" s="114"/>
      <c r="J199" s="114"/>
      <c r="K199" s="114"/>
    </row>
    <row r="200" spans="1:11" x14ac:dyDescent="0.25">
      <c r="B200" s="115"/>
      <c r="C200" s="1"/>
    </row>
    <row r="201" spans="1:11" x14ac:dyDescent="0.25">
      <c r="A201" t="s">
        <v>55</v>
      </c>
      <c r="B201" s="115"/>
      <c r="C201" s="1"/>
    </row>
    <row r="202" spans="1:11" x14ac:dyDescent="0.25">
      <c r="A202" t="s">
        <v>155</v>
      </c>
      <c r="B202" s="225"/>
      <c r="C202" s="1"/>
      <c r="D202" s="124">
        <f>D194</f>
        <v>865.71</v>
      </c>
      <c r="E202" t="str">
        <f>E194</f>
        <v>m²</v>
      </c>
    </row>
    <row r="203" spans="1:11" x14ac:dyDescent="0.25">
      <c r="A203" t="s">
        <v>156</v>
      </c>
      <c r="B203" s="115"/>
      <c r="C203" s="1"/>
      <c r="D203" s="1">
        <v>0.2</v>
      </c>
      <c r="E203" t="s">
        <v>48</v>
      </c>
    </row>
    <row r="204" spans="1:11" x14ac:dyDescent="0.25">
      <c r="B204" s="115"/>
      <c r="C204" s="1"/>
    </row>
    <row r="205" spans="1:11" x14ac:dyDescent="0.25">
      <c r="A205" t="s">
        <v>157</v>
      </c>
      <c r="B205" s="115"/>
      <c r="C205" s="1">
        <f>D202</f>
        <v>865.71</v>
      </c>
      <c r="D205" s="166" t="s">
        <v>53</v>
      </c>
      <c r="E205" s="124">
        <f>D203</f>
        <v>0.2</v>
      </c>
      <c r="F205" s="166" t="s">
        <v>54</v>
      </c>
      <c r="G205" s="114">
        <f>ROUND(E205*C205,2)</f>
        <v>173.14</v>
      </c>
      <c r="H205" s="114" t="s">
        <v>25</v>
      </c>
    </row>
    <row r="206" spans="1:11" x14ac:dyDescent="0.25">
      <c r="B206" s="115"/>
      <c r="C206" s="1"/>
    </row>
    <row r="207" spans="1:11" x14ac:dyDescent="0.25">
      <c r="A207" s="113" t="str">
        <f>ORÇAMENTO!A60</f>
        <v>5.4</v>
      </c>
      <c r="B207" s="224" t="str">
        <f>ORÇAMENTO!D60</f>
        <v>Transporte de solo de 1ª e 2ª categoria por caminhão até o 2° km</v>
      </c>
      <c r="C207" s="120"/>
      <c r="D207" s="114"/>
      <c r="E207" s="114"/>
      <c r="F207" s="114"/>
      <c r="G207" s="114"/>
      <c r="H207" s="114"/>
      <c r="I207" s="114"/>
      <c r="J207" s="114"/>
      <c r="K207" s="114"/>
    </row>
    <row r="208" spans="1:11" x14ac:dyDescent="0.25">
      <c r="B208" s="115"/>
      <c r="C208" s="1"/>
    </row>
    <row r="209" spans="1:11" x14ac:dyDescent="0.25">
      <c r="A209" t="s">
        <v>55</v>
      </c>
      <c r="B209" s="115"/>
      <c r="C209" s="1"/>
    </row>
    <row r="210" spans="1:11" x14ac:dyDescent="0.25">
      <c r="A210" t="s">
        <v>155</v>
      </c>
      <c r="B210" s="225"/>
      <c r="C210" s="1"/>
      <c r="D210" s="124">
        <f>D202</f>
        <v>865.71</v>
      </c>
      <c r="E210" t="str">
        <f>E202</f>
        <v>m²</v>
      </c>
    </row>
    <row r="211" spans="1:11" x14ac:dyDescent="0.25">
      <c r="A211" t="s">
        <v>156</v>
      </c>
      <c r="B211" s="115"/>
      <c r="C211" s="1"/>
      <c r="D211" s="1">
        <v>0.2</v>
      </c>
      <c r="E211" t="s">
        <v>48</v>
      </c>
    </row>
    <row r="212" spans="1:11" x14ac:dyDescent="0.25">
      <c r="B212" s="115"/>
      <c r="C212" s="1"/>
    </row>
    <row r="213" spans="1:11" x14ac:dyDescent="0.25">
      <c r="A213" t="s">
        <v>157</v>
      </c>
      <c r="B213" s="115"/>
      <c r="C213" s="1">
        <f>D210</f>
        <v>865.71</v>
      </c>
      <c r="D213" s="166" t="s">
        <v>53</v>
      </c>
      <c r="E213" s="124">
        <f>D211</f>
        <v>0.2</v>
      </c>
      <c r="F213" s="166" t="s">
        <v>54</v>
      </c>
      <c r="G213" s="114">
        <f>ROUND(E213*C213,2)</f>
        <v>173.14</v>
      </c>
      <c r="H213" s="114" t="s">
        <v>25</v>
      </c>
    </row>
    <row r="214" spans="1:11" x14ac:dyDescent="0.25">
      <c r="B214" s="115"/>
      <c r="C214" s="1"/>
    </row>
    <row r="215" spans="1:11" x14ac:dyDescent="0.25">
      <c r="A215" s="113" t="str">
        <f>ORÇAMENTO!A63</f>
        <v>6.0</v>
      </c>
      <c r="B215" s="224" t="str">
        <f>ORÇAMENTO!D63</f>
        <v>PAVIMENTAÇÃO ASFALTICA</v>
      </c>
      <c r="C215" s="120"/>
      <c r="D215" s="114"/>
      <c r="E215" s="114"/>
      <c r="F215" s="114"/>
      <c r="G215" s="114"/>
      <c r="H215" s="114"/>
      <c r="I215" s="114"/>
      <c r="J215" s="114"/>
      <c r="K215" s="114"/>
    </row>
    <row r="216" spans="1:11" x14ac:dyDescent="0.25">
      <c r="B216" s="115"/>
      <c r="C216" s="1"/>
    </row>
    <row r="217" spans="1:11" x14ac:dyDescent="0.25">
      <c r="A217" s="114" t="str">
        <f>ORÇAMENTO!A64</f>
        <v>6.1</v>
      </c>
      <c r="B217" s="224" t="str">
        <f>ORÇAMENTO!D64</f>
        <v>Abertura e preparo de caixa até 40 cm, compactação do subleito mínimo de 95% do PN e transporte até o raio de 1 km</v>
      </c>
      <c r="C217" s="120"/>
      <c r="D217" s="114"/>
      <c r="E217" s="114"/>
      <c r="F217" s="114"/>
      <c r="G217" s="114"/>
      <c r="H217" s="114"/>
      <c r="I217" s="114"/>
      <c r="J217" s="114"/>
      <c r="K217" s="114"/>
    </row>
    <row r="218" spans="1:11" x14ac:dyDescent="0.25">
      <c r="B218" s="115"/>
      <c r="C218" s="1"/>
    </row>
    <row r="219" spans="1:11" x14ac:dyDescent="0.25">
      <c r="A219" t="s">
        <v>55</v>
      </c>
      <c r="B219" s="115"/>
      <c r="C219" s="1"/>
    </row>
    <row r="220" spans="1:11" x14ac:dyDescent="0.25">
      <c r="A220" t="s">
        <v>155</v>
      </c>
      <c r="B220" s="225"/>
      <c r="C220" s="1"/>
      <c r="D220" s="125">
        <f>D210</f>
        <v>865.71</v>
      </c>
      <c r="E220" s="114" t="str">
        <f>E210</f>
        <v>m²</v>
      </c>
    </row>
    <row r="221" spans="1:11" x14ac:dyDescent="0.25">
      <c r="B221" s="115"/>
      <c r="C221" s="1"/>
    </row>
    <row r="222" spans="1:11" x14ac:dyDescent="0.25">
      <c r="A222" s="114" t="str">
        <f>ORÇAMENTO!A65</f>
        <v>6.2</v>
      </c>
      <c r="B222" s="224" t="str">
        <f>ORÇAMENTO!D65</f>
        <v>Base de brita graduada - esp=15cm</v>
      </c>
      <c r="C222" s="120"/>
      <c r="D222" s="114"/>
      <c r="E222" s="114"/>
      <c r="F222" s="114"/>
      <c r="G222" s="114"/>
      <c r="H222" s="114"/>
      <c r="I222" s="114"/>
      <c r="J222" s="114"/>
      <c r="K222" s="114"/>
    </row>
    <row r="223" spans="1:11" x14ac:dyDescent="0.25">
      <c r="B223" s="115"/>
      <c r="C223" s="1"/>
    </row>
    <row r="224" spans="1:11" x14ac:dyDescent="0.25">
      <c r="B224" s="115" t="s">
        <v>68</v>
      </c>
      <c r="C224" s="1">
        <f>D220</f>
        <v>865.71</v>
      </c>
      <c r="D224" t="s">
        <v>22</v>
      </c>
    </row>
    <row r="225" spans="1:11" x14ac:dyDescent="0.25">
      <c r="B225" s="115"/>
      <c r="C225" s="217">
        <f>C224</f>
        <v>865.71</v>
      </c>
      <c r="D225" s="216" t="s">
        <v>22</v>
      </c>
    </row>
    <row r="226" spans="1:11" x14ac:dyDescent="0.25">
      <c r="B226" s="115" t="s">
        <v>72</v>
      </c>
      <c r="C226" s="1">
        <v>0.15</v>
      </c>
      <c r="D226" t="s">
        <v>48</v>
      </c>
    </row>
    <row r="227" spans="1:11" x14ac:dyDescent="0.25">
      <c r="B227" s="115" t="s">
        <v>125</v>
      </c>
      <c r="C227" s="1">
        <f>C226*C225</f>
        <v>129.85650000000001</v>
      </c>
      <c r="D227" t="s">
        <v>25</v>
      </c>
    </row>
    <row r="228" spans="1:11" x14ac:dyDescent="0.25">
      <c r="B228" s="115"/>
      <c r="C228" s="1"/>
    </row>
    <row r="229" spans="1:11" ht="16.5" x14ac:dyDescent="0.3">
      <c r="B229" s="115"/>
      <c r="C229" s="1"/>
      <c r="I229" s="121" t="s">
        <v>70</v>
      </c>
      <c r="J229" s="120">
        <f>ROUND(C227,2)</f>
        <v>129.86000000000001</v>
      </c>
      <c r="K229" s="114" t="str">
        <f>D227</f>
        <v>m³</v>
      </c>
    </row>
    <row r="230" spans="1:11" x14ac:dyDescent="0.25">
      <c r="B230" s="115"/>
      <c r="C230" s="1"/>
    </row>
    <row r="231" spans="1:11" x14ac:dyDescent="0.25">
      <c r="A231" s="114" t="str">
        <f>ORÇAMENTO!A66</f>
        <v>6.3</v>
      </c>
      <c r="B231" s="224" t="str">
        <f>ORÇAMENTO!D66</f>
        <v>Imprimação betuminosa impermeabilizante</v>
      </c>
      <c r="C231" s="120"/>
      <c r="D231" s="114"/>
      <c r="E231" s="114"/>
      <c r="F231" s="114"/>
      <c r="G231" s="114"/>
      <c r="H231" s="114"/>
      <c r="I231" s="114"/>
      <c r="J231" s="114"/>
      <c r="K231" s="114"/>
    </row>
    <row r="232" spans="1:11" x14ac:dyDescent="0.25">
      <c r="B232" s="115"/>
      <c r="C232" s="1"/>
    </row>
    <row r="233" spans="1:11" x14ac:dyDescent="0.25">
      <c r="A233" t="s">
        <v>55</v>
      </c>
      <c r="B233" s="115"/>
      <c r="C233" s="1"/>
    </row>
    <row r="234" spans="1:11" x14ac:dyDescent="0.25">
      <c r="A234" t="s">
        <v>155</v>
      </c>
      <c r="B234" s="225"/>
      <c r="C234" s="1"/>
      <c r="D234" s="125">
        <f>D220</f>
        <v>865.71</v>
      </c>
      <c r="E234" s="114" t="str">
        <f>E220</f>
        <v>m²</v>
      </c>
    </row>
    <row r="235" spans="1:11" x14ac:dyDescent="0.25">
      <c r="B235" s="115"/>
      <c r="C235" s="1"/>
    </row>
    <row r="236" spans="1:11" x14ac:dyDescent="0.25">
      <c r="A236" s="114" t="str">
        <f>ORÇAMENTO!A67</f>
        <v>6.4</v>
      </c>
      <c r="B236" s="224" t="str">
        <f>ORÇAMENTO!D67</f>
        <v>Imprimação betuminosa ligante</v>
      </c>
      <c r="C236" s="120"/>
      <c r="D236" s="114"/>
      <c r="E236" s="114"/>
      <c r="F236" s="114"/>
      <c r="G236" s="114"/>
      <c r="H236" s="114"/>
      <c r="I236" s="114"/>
      <c r="J236" s="114"/>
      <c r="K236" s="114"/>
    </row>
    <row r="237" spans="1:11" x14ac:dyDescent="0.25">
      <c r="B237" s="115"/>
      <c r="C237" s="1"/>
    </row>
    <row r="238" spans="1:11" x14ac:dyDescent="0.25">
      <c r="A238" t="s">
        <v>55</v>
      </c>
      <c r="B238" s="115"/>
      <c r="C238" s="1"/>
    </row>
    <row r="239" spans="1:11" x14ac:dyDescent="0.25">
      <c r="A239" t="s">
        <v>155</v>
      </c>
      <c r="B239" s="225"/>
      <c r="C239" s="1"/>
      <c r="D239" s="125">
        <f>D234</f>
        <v>865.71</v>
      </c>
      <c r="E239" s="114" t="str">
        <f>E234</f>
        <v>m²</v>
      </c>
    </row>
    <row r="240" spans="1:11" x14ac:dyDescent="0.25">
      <c r="B240" s="115"/>
      <c r="C240" s="1"/>
    </row>
    <row r="241" spans="1:11" x14ac:dyDescent="0.25">
      <c r="A241" s="114" t="str">
        <f>ORÇAMENTO!A68</f>
        <v>6.5</v>
      </c>
      <c r="B241" s="224" t="str">
        <f>ORÇAMENTO!D68</f>
        <v>Camada de rolamento em concreto betuminoso usinado quente - CBUQ - esp = 3,00 cm acabado</v>
      </c>
      <c r="C241" s="120"/>
      <c r="D241" s="114"/>
      <c r="E241" s="114"/>
      <c r="F241" s="114"/>
      <c r="G241" s="114"/>
      <c r="H241" s="114"/>
      <c r="I241" s="114"/>
      <c r="J241" s="114"/>
      <c r="K241" s="114"/>
    </row>
    <row r="242" spans="1:11" x14ac:dyDescent="0.25">
      <c r="B242" s="115"/>
      <c r="C242" s="1"/>
    </row>
    <row r="243" spans="1:11" x14ac:dyDescent="0.25">
      <c r="A243" s="115" t="s">
        <v>68</v>
      </c>
      <c r="B243" s="1">
        <f>D239</f>
        <v>865.71</v>
      </c>
      <c r="C243" t="s">
        <v>22</v>
      </c>
    </row>
    <row r="244" spans="1:11" x14ac:dyDescent="0.25">
      <c r="A244" s="115" t="s">
        <v>72</v>
      </c>
      <c r="B244" s="1">
        <v>0.03</v>
      </c>
      <c r="C244" t="s">
        <v>48</v>
      </c>
    </row>
    <row r="245" spans="1:11" x14ac:dyDescent="0.25">
      <c r="A245" s="115" t="s">
        <v>125</v>
      </c>
      <c r="B245" s="1">
        <f>B244*B243</f>
        <v>25.971299999999999</v>
      </c>
      <c r="C245" t="s">
        <v>25</v>
      </c>
    </row>
    <row r="246" spans="1:11" x14ac:dyDescent="0.25">
      <c r="A246" s="115"/>
      <c r="B246" s="1"/>
    </row>
    <row r="247" spans="1:11" ht="16.5" x14ac:dyDescent="0.3">
      <c r="A247" s="115"/>
      <c r="B247" s="1"/>
      <c r="H247" s="121" t="s">
        <v>70</v>
      </c>
      <c r="I247" s="120">
        <f>ROUND(B245,2)</f>
        <v>25.97</v>
      </c>
      <c r="J247" s="114" t="str">
        <f>C245</f>
        <v>m³</v>
      </c>
    </row>
    <row r="248" spans="1:11" x14ac:dyDescent="0.25">
      <c r="B248" s="115"/>
      <c r="C248" s="1"/>
    </row>
    <row r="249" spans="1:11" x14ac:dyDescent="0.25">
      <c r="A249" s="216" t="str">
        <f>ORÇAMENTO!D69</f>
        <v>Guia e Sarjeta extrusada</v>
      </c>
      <c r="B249" s="115"/>
      <c r="C249" s="1"/>
    </row>
    <row r="250" spans="1:11" x14ac:dyDescent="0.25">
      <c r="B250" s="115"/>
      <c r="C250" s="1"/>
    </row>
    <row r="251" spans="1:11" x14ac:dyDescent="0.25">
      <c r="A251" s="114" t="str">
        <f>ORÇAMENTO!A70</f>
        <v>6.6</v>
      </c>
      <c r="B251" s="224" t="str">
        <f>ORÇAMENTO!D70</f>
        <v>Execução de perfil extrusado no local, sem concreto</v>
      </c>
      <c r="C251" s="120"/>
      <c r="D251" s="114"/>
      <c r="E251" s="114"/>
      <c r="F251" s="114"/>
      <c r="G251" s="114"/>
      <c r="H251" s="114"/>
      <c r="I251" s="114"/>
      <c r="J251" s="114"/>
      <c r="K251" s="114"/>
    </row>
    <row r="252" spans="1:11" x14ac:dyDescent="0.25">
      <c r="B252" s="115"/>
      <c r="C252" s="1"/>
    </row>
    <row r="253" spans="1:11" x14ac:dyDescent="0.25">
      <c r="B253" s="115" t="s">
        <v>130</v>
      </c>
      <c r="C253" s="1">
        <v>135.77000000000001</v>
      </c>
      <c r="D253" t="s">
        <v>48</v>
      </c>
    </row>
    <row r="254" spans="1:11" x14ac:dyDescent="0.25">
      <c r="B254" s="115" t="s">
        <v>129</v>
      </c>
      <c r="C254" s="182">
        <v>6.5000000000000002E-2</v>
      </c>
      <c r="D254" t="s">
        <v>22</v>
      </c>
    </row>
    <row r="255" spans="1:11" x14ac:dyDescent="0.25">
      <c r="B255" s="115" t="s">
        <v>125</v>
      </c>
      <c r="C255" s="180">
        <f>ROUND(C253*C254,2)</f>
        <v>8.83</v>
      </c>
      <c r="D255" s="1" t="s">
        <v>25</v>
      </c>
    </row>
    <row r="256" spans="1:11" x14ac:dyDescent="0.25">
      <c r="B256" s="115"/>
      <c r="C256" s="1"/>
    </row>
    <row r="257" spans="1:11" ht="16.5" x14ac:dyDescent="0.3">
      <c r="B257" s="115"/>
      <c r="C257" s="1"/>
      <c r="I257" s="121" t="s">
        <v>70</v>
      </c>
      <c r="J257" s="120">
        <f>ROUND(C255,2)</f>
        <v>8.83</v>
      </c>
      <c r="K257" s="125" t="str">
        <f>D255</f>
        <v>m³</v>
      </c>
    </row>
    <row r="258" spans="1:11" x14ac:dyDescent="0.25">
      <c r="B258" s="115"/>
      <c r="C258" s="1"/>
    </row>
    <row r="259" spans="1:11" x14ac:dyDescent="0.25">
      <c r="A259" s="114" t="str">
        <f>ORÇAMENTO!A71</f>
        <v>6.7</v>
      </c>
      <c r="B259" s="224" t="str">
        <f>ORÇAMENTO!D71</f>
        <v>Concreto usinado, fck = 25 MPa - para perfil extrudado</v>
      </c>
      <c r="C259" s="120"/>
      <c r="D259" s="114"/>
      <c r="E259" s="114"/>
      <c r="F259" s="114"/>
      <c r="G259" s="114"/>
      <c r="H259" s="114"/>
      <c r="I259" s="114"/>
      <c r="J259" s="114"/>
      <c r="K259" s="114"/>
    </row>
    <row r="260" spans="1:11" x14ac:dyDescent="0.25">
      <c r="B260" s="115"/>
      <c r="C260" s="1"/>
    </row>
    <row r="261" spans="1:11" x14ac:dyDescent="0.25">
      <c r="B261" s="115" t="s">
        <v>125</v>
      </c>
      <c r="C261" s="127">
        <f>C255</f>
        <v>8.83</v>
      </c>
      <c r="D261" s="124" t="str">
        <f>D255</f>
        <v>m³</v>
      </c>
    </row>
    <row r="263" spans="1:11" ht="16.5" x14ac:dyDescent="0.3">
      <c r="B263" s="115"/>
      <c r="C263" s="1"/>
      <c r="I263" s="121" t="s">
        <v>70</v>
      </c>
      <c r="J263" s="120">
        <f>C261</f>
        <v>8.83</v>
      </c>
      <c r="K263" s="125" t="str">
        <f>D261</f>
        <v>m³</v>
      </c>
    </row>
    <row r="264" spans="1:11" x14ac:dyDescent="0.25">
      <c r="B264" s="115"/>
      <c r="C264" s="1"/>
    </row>
    <row r="265" spans="1:11" x14ac:dyDescent="0.25">
      <c r="B265" t="str">
        <f>ORÇAMENTO!D80</f>
        <v>Fernandópolis, 20 de abril de 2023</v>
      </c>
    </row>
    <row r="269" spans="1:11" x14ac:dyDescent="0.25">
      <c r="B269" s="262"/>
      <c r="C269" s="262"/>
      <c r="D269" s="262"/>
      <c r="E269" s="262"/>
      <c r="I269" s="67"/>
    </row>
    <row r="270" spans="1:11" x14ac:dyDescent="0.25">
      <c r="C270" s="64"/>
      <c r="D270" s="58"/>
      <c r="E270" s="64"/>
      <c r="I270" s="64"/>
    </row>
    <row r="271" spans="1:11" x14ac:dyDescent="0.25">
      <c r="B271" s="64"/>
      <c r="C271" s="64"/>
      <c r="D271" s="64"/>
      <c r="E271" s="64"/>
    </row>
    <row r="274" spans="2:9" x14ac:dyDescent="0.25">
      <c r="B274" s="262"/>
      <c r="C274" s="262"/>
      <c r="D274" s="262"/>
      <c r="E274" s="262"/>
      <c r="I274" s="67"/>
    </row>
    <row r="275" spans="2:9" x14ac:dyDescent="0.25">
      <c r="B275" s="234"/>
      <c r="C275" s="234"/>
      <c r="D275" s="234"/>
      <c r="E275" s="234"/>
      <c r="I275" s="64"/>
    </row>
    <row r="276" spans="2:9" x14ac:dyDescent="0.25">
      <c r="B276" s="64"/>
      <c r="C276" s="58"/>
      <c r="D276" s="58"/>
      <c r="E276" s="65"/>
    </row>
  </sheetData>
  <mergeCells count="9">
    <mergeCell ref="B275:E275"/>
    <mergeCell ref="B274:E274"/>
    <mergeCell ref="A7:K7"/>
    <mergeCell ref="B22:K22"/>
    <mergeCell ref="B269:E269"/>
    <mergeCell ref="B167:K167"/>
    <mergeCell ref="B28:K28"/>
    <mergeCell ref="B35:K35"/>
    <mergeCell ref="B175:K175"/>
  </mergeCells>
  <pageMargins left="1.1023622047244095" right="0.51181102362204722" top="0.59055118110236227" bottom="0.78740157480314965" header="0.31496062992125984" footer="0.31496062992125984"/>
  <pageSetup paperSize="9" scale="7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O41"/>
  <sheetViews>
    <sheetView view="pageBreakPreview" topLeftCell="A23" zoomScale="115" zoomScaleNormal="100" zoomScaleSheetLayoutView="115" workbookViewId="0">
      <selection activeCell="J49" sqref="J49"/>
    </sheetView>
  </sheetViews>
  <sheetFormatPr defaultRowHeight="12" x14ac:dyDescent="0.2"/>
  <cols>
    <col min="1" max="1" width="4.42578125" style="129" bestFit="1" customWidth="1"/>
    <col min="2" max="2" width="10.28515625" style="129" customWidth="1"/>
    <col min="3" max="3" width="8.85546875" style="129" customWidth="1"/>
    <col min="4" max="4" width="4.7109375" style="129" customWidth="1"/>
    <col min="5" max="5" width="36.5703125" style="129" customWidth="1"/>
    <col min="6" max="6" width="12" style="129" customWidth="1"/>
    <col min="7" max="7" width="18" style="129" customWidth="1"/>
    <col min="8" max="12" width="12.42578125" style="129" bestFit="1" customWidth="1"/>
    <col min="13" max="13" width="12" style="129" customWidth="1"/>
    <col min="14" max="14" width="20.85546875" style="129" customWidth="1"/>
    <col min="15" max="15" width="12.42578125" style="128" bestFit="1" customWidth="1"/>
    <col min="16" max="16" width="11.85546875" style="129" customWidth="1"/>
    <col min="17" max="17" width="3.5703125" style="129" customWidth="1"/>
    <col min="18" max="19" width="11.85546875" style="129" customWidth="1"/>
    <col min="20" max="20" width="3.5703125" style="129" customWidth="1"/>
    <col min="21" max="22" width="11.85546875" style="129" customWidth="1"/>
    <col min="23" max="23" width="3.5703125" style="129" customWidth="1"/>
    <col min="24" max="25" width="11.85546875" style="129" customWidth="1"/>
    <col min="26" max="26" width="3.5703125" style="129" customWidth="1"/>
    <col min="27" max="28" width="11.85546875" style="129" customWidth="1"/>
    <col min="29" max="29" width="3.5703125" style="129" customWidth="1"/>
    <col min="30" max="31" width="11.85546875" style="129" customWidth="1"/>
    <col min="32" max="32" width="3.5703125" style="129" customWidth="1"/>
    <col min="33" max="34" width="11.85546875" style="129" customWidth="1"/>
    <col min="35" max="35" width="3.5703125" style="129" customWidth="1"/>
    <col min="36" max="37" width="11.85546875" style="129" customWidth="1"/>
    <col min="38" max="38" width="3.5703125" style="129" customWidth="1"/>
    <col min="39" max="40" width="11.85546875" style="129" customWidth="1"/>
    <col min="41" max="41" width="3.5703125" style="129" customWidth="1"/>
    <col min="42" max="43" width="11.85546875" style="129" customWidth="1"/>
    <col min="44" max="44" width="3.5703125" style="129" customWidth="1"/>
    <col min="45" max="46" width="11.85546875" style="129" customWidth="1"/>
    <col min="47" max="47" width="3.5703125" style="129" customWidth="1"/>
    <col min="48" max="49" width="11.85546875" style="129" customWidth="1"/>
    <col min="50" max="50" width="3.5703125" style="129" customWidth="1"/>
    <col min="51" max="52" width="11.85546875" style="129" customWidth="1"/>
    <col min="53" max="53" width="3.5703125" style="129" customWidth="1"/>
    <col min="54" max="55" width="11.85546875" style="129" customWidth="1"/>
    <col min="56" max="56" width="3.5703125" style="129" customWidth="1"/>
    <col min="57" max="58" width="11.85546875" style="129" customWidth="1"/>
    <col min="59" max="59" width="3.5703125" style="129" customWidth="1"/>
    <col min="60" max="257" width="9.140625" style="129"/>
    <col min="258" max="258" width="4.42578125" style="129" bestFit="1" customWidth="1"/>
    <col min="259" max="259" width="10.28515625" style="129" customWidth="1"/>
    <col min="260" max="260" width="8.85546875" style="129" customWidth="1"/>
    <col min="261" max="261" width="4.7109375" style="129" customWidth="1"/>
    <col min="262" max="262" width="16" style="129" customWidth="1"/>
    <col min="263" max="263" width="9.5703125" style="129" customWidth="1"/>
    <col min="264" max="264" width="12.7109375" style="129" customWidth="1"/>
    <col min="265" max="269" width="12.42578125" style="129" bestFit="1" customWidth="1"/>
    <col min="270" max="270" width="12" style="129" customWidth="1"/>
    <col min="271" max="271" width="12.42578125" style="129" bestFit="1" customWidth="1"/>
    <col min="272" max="272" width="11.85546875" style="129" customWidth="1"/>
    <col min="273" max="273" width="3.5703125" style="129" customWidth="1"/>
    <col min="274" max="275" width="11.85546875" style="129" customWidth="1"/>
    <col min="276" max="276" width="3.5703125" style="129" customWidth="1"/>
    <col min="277" max="278" width="11.85546875" style="129" customWidth="1"/>
    <col min="279" max="279" width="3.5703125" style="129" customWidth="1"/>
    <col min="280" max="281" width="11.85546875" style="129" customWidth="1"/>
    <col min="282" max="282" width="3.5703125" style="129" customWidth="1"/>
    <col min="283" max="284" width="11.85546875" style="129" customWidth="1"/>
    <col min="285" max="285" width="3.5703125" style="129" customWidth="1"/>
    <col min="286" max="287" width="11.85546875" style="129" customWidth="1"/>
    <col min="288" max="288" width="3.5703125" style="129" customWidth="1"/>
    <col min="289" max="290" width="11.85546875" style="129" customWidth="1"/>
    <col min="291" max="291" width="3.5703125" style="129" customWidth="1"/>
    <col min="292" max="293" width="11.85546875" style="129" customWidth="1"/>
    <col min="294" max="294" width="3.5703125" style="129" customWidth="1"/>
    <col min="295" max="296" width="11.85546875" style="129" customWidth="1"/>
    <col min="297" max="297" width="3.5703125" style="129" customWidth="1"/>
    <col min="298" max="299" width="11.85546875" style="129" customWidth="1"/>
    <col min="300" max="300" width="3.5703125" style="129" customWidth="1"/>
    <col min="301" max="302" width="11.85546875" style="129" customWidth="1"/>
    <col min="303" max="303" width="3.5703125" style="129" customWidth="1"/>
    <col min="304" max="305" width="11.85546875" style="129" customWidth="1"/>
    <col min="306" max="306" width="3.5703125" style="129" customWidth="1"/>
    <col min="307" max="308" width="11.85546875" style="129" customWidth="1"/>
    <col min="309" max="309" width="3.5703125" style="129" customWidth="1"/>
    <col min="310" max="311" width="11.85546875" style="129" customWidth="1"/>
    <col min="312" max="312" width="3.5703125" style="129" customWidth="1"/>
    <col min="313" max="314" width="11.85546875" style="129" customWidth="1"/>
    <col min="315" max="315" width="3.5703125" style="129" customWidth="1"/>
    <col min="316" max="513" width="9.140625" style="129"/>
    <col min="514" max="514" width="4.42578125" style="129" bestFit="1" customWidth="1"/>
    <col min="515" max="515" width="10.28515625" style="129" customWidth="1"/>
    <col min="516" max="516" width="8.85546875" style="129" customWidth="1"/>
    <col min="517" max="517" width="4.7109375" style="129" customWidth="1"/>
    <col min="518" max="518" width="16" style="129" customWidth="1"/>
    <col min="519" max="519" width="9.5703125" style="129" customWidth="1"/>
    <col min="520" max="520" width="12.7109375" style="129" customWidth="1"/>
    <col min="521" max="525" width="12.42578125" style="129" bestFit="1" customWidth="1"/>
    <col min="526" max="526" width="12" style="129" customWidth="1"/>
    <col min="527" max="527" width="12.42578125" style="129" bestFit="1" customWidth="1"/>
    <col min="528" max="528" width="11.85546875" style="129" customWidth="1"/>
    <col min="529" max="529" width="3.5703125" style="129" customWidth="1"/>
    <col min="530" max="531" width="11.85546875" style="129" customWidth="1"/>
    <col min="532" max="532" width="3.5703125" style="129" customWidth="1"/>
    <col min="533" max="534" width="11.85546875" style="129" customWidth="1"/>
    <col min="535" max="535" width="3.5703125" style="129" customWidth="1"/>
    <col min="536" max="537" width="11.85546875" style="129" customWidth="1"/>
    <col min="538" max="538" width="3.5703125" style="129" customWidth="1"/>
    <col min="539" max="540" width="11.85546875" style="129" customWidth="1"/>
    <col min="541" max="541" width="3.5703125" style="129" customWidth="1"/>
    <col min="542" max="543" width="11.85546875" style="129" customWidth="1"/>
    <col min="544" max="544" width="3.5703125" style="129" customWidth="1"/>
    <col min="545" max="546" width="11.85546875" style="129" customWidth="1"/>
    <col min="547" max="547" width="3.5703125" style="129" customWidth="1"/>
    <col min="548" max="549" width="11.85546875" style="129" customWidth="1"/>
    <col min="550" max="550" width="3.5703125" style="129" customWidth="1"/>
    <col min="551" max="552" width="11.85546875" style="129" customWidth="1"/>
    <col min="553" max="553" width="3.5703125" style="129" customWidth="1"/>
    <col min="554" max="555" width="11.85546875" style="129" customWidth="1"/>
    <col min="556" max="556" width="3.5703125" style="129" customWidth="1"/>
    <col min="557" max="558" width="11.85546875" style="129" customWidth="1"/>
    <col min="559" max="559" width="3.5703125" style="129" customWidth="1"/>
    <col min="560" max="561" width="11.85546875" style="129" customWidth="1"/>
    <col min="562" max="562" width="3.5703125" style="129" customWidth="1"/>
    <col min="563" max="564" width="11.85546875" style="129" customWidth="1"/>
    <col min="565" max="565" width="3.5703125" style="129" customWidth="1"/>
    <col min="566" max="567" width="11.85546875" style="129" customWidth="1"/>
    <col min="568" max="568" width="3.5703125" style="129" customWidth="1"/>
    <col min="569" max="570" width="11.85546875" style="129" customWidth="1"/>
    <col min="571" max="571" width="3.5703125" style="129" customWidth="1"/>
    <col min="572" max="769" width="9.140625" style="129"/>
    <col min="770" max="770" width="4.42578125" style="129" bestFit="1" customWidth="1"/>
    <col min="771" max="771" width="10.28515625" style="129" customWidth="1"/>
    <col min="772" max="772" width="8.85546875" style="129" customWidth="1"/>
    <col min="773" max="773" width="4.7109375" style="129" customWidth="1"/>
    <col min="774" max="774" width="16" style="129" customWidth="1"/>
    <col min="775" max="775" width="9.5703125" style="129" customWidth="1"/>
    <col min="776" max="776" width="12.7109375" style="129" customWidth="1"/>
    <col min="777" max="781" width="12.42578125" style="129" bestFit="1" customWidth="1"/>
    <col min="782" max="782" width="12" style="129" customWidth="1"/>
    <col min="783" max="783" width="12.42578125" style="129" bestFit="1" customWidth="1"/>
    <col min="784" max="784" width="11.85546875" style="129" customWidth="1"/>
    <col min="785" max="785" width="3.5703125" style="129" customWidth="1"/>
    <col min="786" max="787" width="11.85546875" style="129" customWidth="1"/>
    <col min="788" max="788" width="3.5703125" style="129" customWidth="1"/>
    <col min="789" max="790" width="11.85546875" style="129" customWidth="1"/>
    <col min="791" max="791" width="3.5703125" style="129" customWidth="1"/>
    <col min="792" max="793" width="11.85546875" style="129" customWidth="1"/>
    <col min="794" max="794" width="3.5703125" style="129" customWidth="1"/>
    <col min="795" max="796" width="11.85546875" style="129" customWidth="1"/>
    <col min="797" max="797" width="3.5703125" style="129" customWidth="1"/>
    <col min="798" max="799" width="11.85546875" style="129" customWidth="1"/>
    <col min="800" max="800" width="3.5703125" style="129" customWidth="1"/>
    <col min="801" max="802" width="11.85546875" style="129" customWidth="1"/>
    <col min="803" max="803" width="3.5703125" style="129" customWidth="1"/>
    <col min="804" max="805" width="11.85546875" style="129" customWidth="1"/>
    <col min="806" max="806" width="3.5703125" style="129" customWidth="1"/>
    <col min="807" max="808" width="11.85546875" style="129" customWidth="1"/>
    <col min="809" max="809" width="3.5703125" style="129" customWidth="1"/>
    <col min="810" max="811" width="11.85546875" style="129" customWidth="1"/>
    <col min="812" max="812" width="3.5703125" style="129" customWidth="1"/>
    <col min="813" max="814" width="11.85546875" style="129" customWidth="1"/>
    <col min="815" max="815" width="3.5703125" style="129" customWidth="1"/>
    <col min="816" max="817" width="11.85546875" style="129" customWidth="1"/>
    <col min="818" max="818" width="3.5703125" style="129" customWidth="1"/>
    <col min="819" max="820" width="11.85546875" style="129" customWidth="1"/>
    <col min="821" max="821" width="3.5703125" style="129" customWidth="1"/>
    <col min="822" max="823" width="11.85546875" style="129" customWidth="1"/>
    <col min="824" max="824" width="3.5703125" style="129" customWidth="1"/>
    <col min="825" max="826" width="11.85546875" style="129" customWidth="1"/>
    <col min="827" max="827" width="3.5703125" style="129" customWidth="1"/>
    <col min="828" max="1025" width="9.140625" style="129"/>
    <col min="1026" max="1026" width="4.42578125" style="129" bestFit="1" customWidth="1"/>
    <col min="1027" max="1027" width="10.28515625" style="129" customWidth="1"/>
    <col min="1028" max="1028" width="8.85546875" style="129" customWidth="1"/>
    <col min="1029" max="1029" width="4.7109375" style="129" customWidth="1"/>
    <col min="1030" max="1030" width="16" style="129" customWidth="1"/>
    <col min="1031" max="1031" width="9.5703125" style="129" customWidth="1"/>
    <col min="1032" max="1032" width="12.7109375" style="129" customWidth="1"/>
    <col min="1033" max="1037" width="12.42578125" style="129" bestFit="1" customWidth="1"/>
    <col min="1038" max="1038" width="12" style="129" customWidth="1"/>
    <col min="1039" max="1039" width="12.42578125" style="129" bestFit="1" customWidth="1"/>
    <col min="1040" max="1040" width="11.85546875" style="129" customWidth="1"/>
    <col min="1041" max="1041" width="3.5703125" style="129" customWidth="1"/>
    <col min="1042" max="1043" width="11.85546875" style="129" customWidth="1"/>
    <col min="1044" max="1044" width="3.5703125" style="129" customWidth="1"/>
    <col min="1045" max="1046" width="11.85546875" style="129" customWidth="1"/>
    <col min="1047" max="1047" width="3.5703125" style="129" customWidth="1"/>
    <col min="1048" max="1049" width="11.85546875" style="129" customWidth="1"/>
    <col min="1050" max="1050" width="3.5703125" style="129" customWidth="1"/>
    <col min="1051" max="1052" width="11.85546875" style="129" customWidth="1"/>
    <col min="1053" max="1053" width="3.5703125" style="129" customWidth="1"/>
    <col min="1054" max="1055" width="11.85546875" style="129" customWidth="1"/>
    <col min="1056" max="1056" width="3.5703125" style="129" customWidth="1"/>
    <col min="1057" max="1058" width="11.85546875" style="129" customWidth="1"/>
    <col min="1059" max="1059" width="3.5703125" style="129" customWidth="1"/>
    <col min="1060" max="1061" width="11.85546875" style="129" customWidth="1"/>
    <col min="1062" max="1062" width="3.5703125" style="129" customWidth="1"/>
    <col min="1063" max="1064" width="11.85546875" style="129" customWidth="1"/>
    <col min="1065" max="1065" width="3.5703125" style="129" customWidth="1"/>
    <col min="1066" max="1067" width="11.85546875" style="129" customWidth="1"/>
    <col min="1068" max="1068" width="3.5703125" style="129" customWidth="1"/>
    <col min="1069" max="1070" width="11.85546875" style="129" customWidth="1"/>
    <col min="1071" max="1071" width="3.5703125" style="129" customWidth="1"/>
    <col min="1072" max="1073" width="11.85546875" style="129" customWidth="1"/>
    <col min="1074" max="1074" width="3.5703125" style="129" customWidth="1"/>
    <col min="1075" max="1076" width="11.85546875" style="129" customWidth="1"/>
    <col min="1077" max="1077" width="3.5703125" style="129" customWidth="1"/>
    <col min="1078" max="1079" width="11.85546875" style="129" customWidth="1"/>
    <col min="1080" max="1080" width="3.5703125" style="129" customWidth="1"/>
    <col min="1081" max="1082" width="11.85546875" style="129" customWidth="1"/>
    <col min="1083" max="1083" width="3.5703125" style="129" customWidth="1"/>
    <col min="1084" max="1281" width="9.140625" style="129"/>
    <col min="1282" max="1282" width="4.42578125" style="129" bestFit="1" customWidth="1"/>
    <col min="1283" max="1283" width="10.28515625" style="129" customWidth="1"/>
    <col min="1284" max="1284" width="8.85546875" style="129" customWidth="1"/>
    <col min="1285" max="1285" width="4.7109375" style="129" customWidth="1"/>
    <col min="1286" max="1286" width="16" style="129" customWidth="1"/>
    <col min="1287" max="1287" width="9.5703125" style="129" customWidth="1"/>
    <col min="1288" max="1288" width="12.7109375" style="129" customWidth="1"/>
    <col min="1289" max="1293" width="12.42578125" style="129" bestFit="1" customWidth="1"/>
    <col min="1294" max="1294" width="12" style="129" customWidth="1"/>
    <col min="1295" max="1295" width="12.42578125" style="129" bestFit="1" customWidth="1"/>
    <col min="1296" max="1296" width="11.85546875" style="129" customWidth="1"/>
    <col min="1297" max="1297" width="3.5703125" style="129" customWidth="1"/>
    <col min="1298" max="1299" width="11.85546875" style="129" customWidth="1"/>
    <col min="1300" max="1300" width="3.5703125" style="129" customWidth="1"/>
    <col min="1301" max="1302" width="11.85546875" style="129" customWidth="1"/>
    <col min="1303" max="1303" width="3.5703125" style="129" customWidth="1"/>
    <col min="1304" max="1305" width="11.85546875" style="129" customWidth="1"/>
    <col min="1306" max="1306" width="3.5703125" style="129" customWidth="1"/>
    <col min="1307" max="1308" width="11.85546875" style="129" customWidth="1"/>
    <col min="1309" max="1309" width="3.5703125" style="129" customWidth="1"/>
    <col min="1310" max="1311" width="11.85546875" style="129" customWidth="1"/>
    <col min="1312" max="1312" width="3.5703125" style="129" customWidth="1"/>
    <col min="1313" max="1314" width="11.85546875" style="129" customWidth="1"/>
    <col min="1315" max="1315" width="3.5703125" style="129" customWidth="1"/>
    <col min="1316" max="1317" width="11.85546875" style="129" customWidth="1"/>
    <col min="1318" max="1318" width="3.5703125" style="129" customWidth="1"/>
    <col min="1319" max="1320" width="11.85546875" style="129" customWidth="1"/>
    <col min="1321" max="1321" width="3.5703125" style="129" customWidth="1"/>
    <col min="1322" max="1323" width="11.85546875" style="129" customWidth="1"/>
    <col min="1324" max="1324" width="3.5703125" style="129" customWidth="1"/>
    <col min="1325" max="1326" width="11.85546875" style="129" customWidth="1"/>
    <col min="1327" max="1327" width="3.5703125" style="129" customWidth="1"/>
    <col min="1328" max="1329" width="11.85546875" style="129" customWidth="1"/>
    <col min="1330" max="1330" width="3.5703125" style="129" customWidth="1"/>
    <col min="1331" max="1332" width="11.85546875" style="129" customWidth="1"/>
    <col min="1333" max="1333" width="3.5703125" style="129" customWidth="1"/>
    <col min="1334" max="1335" width="11.85546875" style="129" customWidth="1"/>
    <col min="1336" max="1336" width="3.5703125" style="129" customWidth="1"/>
    <col min="1337" max="1338" width="11.85546875" style="129" customWidth="1"/>
    <col min="1339" max="1339" width="3.5703125" style="129" customWidth="1"/>
    <col min="1340" max="1537" width="9.140625" style="129"/>
    <col min="1538" max="1538" width="4.42578125" style="129" bestFit="1" customWidth="1"/>
    <col min="1539" max="1539" width="10.28515625" style="129" customWidth="1"/>
    <col min="1540" max="1540" width="8.85546875" style="129" customWidth="1"/>
    <col min="1541" max="1541" width="4.7109375" style="129" customWidth="1"/>
    <col min="1542" max="1542" width="16" style="129" customWidth="1"/>
    <col min="1543" max="1543" width="9.5703125" style="129" customWidth="1"/>
    <col min="1544" max="1544" width="12.7109375" style="129" customWidth="1"/>
    <col min="1545" max="1549" width="12.42578125" style="129" bestFit="1" customWidth="1"/>
    <col min="1550" max="1550" width="12" style="129" customWidth="1"/>
    <col min="1551" max="1551" width="12.42578125" style="129" bestFit="1" customWidth="1"/>
    <col min="1552" max="1552" width="11.85546875" style="129" customWidth="1"/>
    <col min="1553" max="1553" width="3.5703125" style="129" customWidth="1"/>
    <col min="1554" max="1555" width="11.85546875" style="129" customWidth="1"/>
    <col min="1556" max="1556" width="3.5703125" style="129" customWidth="1"/>
    <col min="1557" max="1558" width="11.85546875" style="129" customWidth="1"/>
    <col min="1559" max="1559" width="3.5703125" style="129" customWidth="1"/>
    <col min="1560" max="1561" width="11.85546875" style="129" customWidth="1"/>
    <col min="1562" max="1562" width="3.5703125" style="129" customWidth="1"/>
    <col min="1563" max="1564" width="11.85546875" style="129" customWidth="1"/>
    <col min="1565" max="1565" width="3.5703125" style="129" customWidth="1"/>
    <col min="1566" max="1567" width="11.85546875" style="129" customWidth="1"/>
    <col min="1568" max="1568" width="3.5703125" style="129" customWidth="1"/>
    <col min="1569" max="1570" width="11.85546875" style="129" customWidth="1"/>
    <col min="1571" max="1571" width="3.5703125" style="129" customWidth="1"/>
    <col min="1572" max="1573" width="11.85546875" style="129" customWidth="1"/>
    <col min="1574" max="1574" width="3.5703125" style="129" customWidth="1"/>
    <col min="1575" max="1576" width="11.85546875" style="129" customWidth="1"/>
    <col min="1577" max="1577" width="3.5703125" style="129" customWidth="1"/>
    <col min="1578" max="1579" width="11.85546875" style="129" customWidth="1"/>
    <col min="1580" max="1580" width="3.5703125" style="129" customWidth="1"/>
    <col min="1581" max="1582" width="11.85546875" style="129" customWidth="1"/>
    <col min="1583" max="1583" width="3.5703125" style="129" customWidth="1"/>
    <col min="1584" max="1585" width="11.85546875" style="129" customWidth="1"/>
    <col min="1586" max="1586" width="3.5703125" style="129" customWidth="1"/>
    <col min="1587" max="1588" width="11.85546875" style="129" customWidth="1"/>
    <col min="1589" max="1589" width="3.5703125" style="129" customWidth="1"/>
    <col min="1590" max="1591" width="11.85546875" style="129" customWidth="1"/>
    <col min="1592" max="1592" width="3.5703125" style="129" customWidth="1"/>
    <col min="1593" max="1594" width="11.85546875" style="129" customWidth="1"/>
    <col min="1595" max="1595" width="3.5703125" style="129" customWidth="1"/>
    <col min="1596" max="1793" width="9.140625" style="129"/>
    <col min="1794" max="1794" width="4.42578125" style="129" bestFit="1" customWidth="1"/>
    <col min="1795" max="1795" width="10.28515625" style="129" customWidth="1"/>
    <col min="1796" max="1796" width="8.85546875" style="129" customWidth="1"/>
    <col min="1797" max="1797" width="4.7109375" style="129" customWidth="1"/>
    <col min="1798" max="1798" width="16" style="129" customWidth="1"/>
    <col min="1799" max="1799" width="9.5703125" style="129" customWidth="1"/>
    <col min="1800" max="1800" width="12.7109375" style="129" customWidth="1"/>
    <col min="1801" max="1805" width="12.42578125" style="129" bestFit="1" customWidth="1"/>
    <col min="1806" max="1806" width="12" style="129" customWidth="1"/>
    <col min="1807" max="1807" width="12.42578125" style="129" bestFit="1" customWidth="1"/>
    <col min="1808" max="1808" width="11.85546875" style="129" customWidth="1"/>
    <col min="1809" max="1809" width="3.5703125" style="129" customWidth="1"/>
    <col min="1810" max="1811" width="11.85546875" style="129" customWidth="1"/>
    <col min="1812" max="1812" width="3.5703125" style="129" customWidth="1"/>
    <col min="1813" max="1814" width="11.85546875" style="129" customWidth="1"/>
    <col min="1815" max="1815" width="3.5703125" style="129" customWidth="1"/>
    <col min="1816" max="1817" width="11.85546875" style="129" customWidth="1"/>
    <col min="1818" max="1818" width="3.5703125" style="129" customWidth="1"/>
    <col min="1819" max="1820" width="11.85546875" style="129" customWidth="1"/>
    <col min="1821" max="1821" width="3.5703125" style="129" customWidth="1"/>
    <col min="1822" max="1823" width="11.85546875" style="129" customWidth="1"/>
    <col min="1824" max="1824" width="3.5703125" style="129" customWidth="1"/>
    <col min="1825" max="1826" width="11.85546875" style="129" customWidth="1"/>
    <col min="1827" max="1827" width="3.5703125" style="129" customWidth="1"/>
    <col min="1828" max="1829" width="11.85546875" style="129" customWidth="1"/>
    <col min="1830" max="1830" width="3.5703125" style="129" customWidth="1"/>
    <col min="1831" max="1832" width="11.85546875" style="129" customWidth="1"/>
    <col min="1833" max="1833" width="3.5703125" style="129" customWidth="1"/>
    <col min="1834" max="1835" width="11.85546875" style="129" customWidth="1"/>
    <col min="1836" max="1836" width="3.5703125" style="129" customWidth="1"/>
    <col min="1837" max="1838" width="11.85546875" style="129" customWidth="1"/>
    <col min="1839" max="1839" width="3.5703125" style="129" customWidth="1"/>
    <col min="1840" max="1841" width="11.85546875" style="129" customWidth="1"/>
    <col min="1842" max="1842" width="3.5703125" style="129" customWidth="1"/>
    <col min="1843" max="1844" width="11.85546875" style="129" customWidth="1"/>
    <col min="1845" max="1845" width="3.5703125" style="129" customWidth="1"/>
    <col min="1846" max="1847" width="11.85546875" style="129" customWidth="1"/>
    <col min="1848" max="1848" width="3.5703125" style="129" customWidth="1"/>
    <col min="1849" max="1850" width="11.85546875" style="129" customWidth="1"/>
    <col min="1851" max="1851" width="3.5703125" style="129" customWidth="1"/>
    <col min="1852" max="2049" width="9.140625" style="129"/>
    <col min="2050" max="2050" width="4.42578125" style="129" bestFit="1" customWidth="1"/>
    <col min="2051" max="2051" width="10.28515625" style="129" customWidth="1"/>
    <col min="2052" max="2052" width="8.85546875" style="129" customWidth="1"/>
    <col min="2053" max="2053" width="4.7109375" style="129" customWidth="1"/>
    <col min="2054" max="2054" width="16" style="129" customWidth="1"/>
    <col min="2055" max="2055" width="9.5703125" style="129" customWidth="1"/>
    <col min="2056" max="2056" width="12.7109375" style="129" customWidth="1"/>
    <col min="2057" max="2061" width="12.42578125" style="129" bestFit="1" customWidth="1"/>
    <col min="2062" max="2062" width="12" style="129" customWidth="1"/>
    <col min="2063" max="2063" width="12.42578125" style="129" bestFit="1" customWidth="1"/>
    <col min="2064" max="2064" width="11.85546875" style="129" customWidth="1"/>
    <col min="2065" max="2065" width="3.5703125" style="129" customWidth="1"/>
    <col min="2066" max="2067" width="11.85546875" style="129" customWidth="1"/>
    <col min="2068" max="2068" width="3.5703125" style="129" customWidth="1"/>
    <col min="2069" max="2070" width="11.85546875" style="129" customWidth="1"/>
    <col min="2071" max="2071" width="3.5703125" style="129" customWidth="1"/>
    <col min="2072" max="2073" width="11.85546875" style="129" customWidth="1"/>
    <col min="2074" max="2074" width="3.5703125" style="129" customWidth="1"/>
    <col min="2075" max="2076" width="11.85546875" style="129" customWidth="1"/>
    <col min="2077" max="2077" width="3.5703125" style="129" customWidth="1"/>
    <col min="2078" max="2079" width="11.85546875" style="129" customWidth="1"/>
    <col min="2080" max="2080" width="3.5703125" style="129" customWidth="1"/>
    <col min="2081" max="2082" width="11.85546875" style="129" customWidth="1"/>
    <col min="2083" max="2083" width="3.5703125" style="129" customWidth="1"/>
    <col min="2084" max="2085" width="11.85546875" style="129" customWidth="1"/>
    <col min="2086" max="2086" width="3.5703125" style="129" customWidth="1"/>
    <col min="2087" max="2088" width="11.85546875" style="129" customWidth="1"/>
    <col min="2089" max="2089" width="3.5703125" style="129" customWidth="1"/>
    <col min="2090" max="2091" width="11.85546875" style="129" customWidth="1"/>
    <col min="2092" max="2092" width="3.5703125" style="129" customWidth="1"/>
    <col min="2093" max="2094" width="11.85546875" style="129" customWidth="1"/>
    <col min="2095" max="2095" width="3.5703125" style="129" customWidth="1"/>
    <col min="2096" max="2097" width="11.85546875" style="129" customWidth="1"/>
    <col min="2098" max="2098" width="3.5703125" style="129" customWidth="1"/>
    <col min="2099" max="2100" width="11.85546875" style="129" customWidth="1"/>
    <col min="2101" max="2101" width="3.5703125" style="129" customWidth="1"/>
    <col min="2102" max="2103" width="11.85546875" style="129" customWidth="1"/>
    <col min="2104" max="2104" width="3.5703125" style="129" customWidth="1"/>
    <col min="2105" max="2106" width="11.85546875" style="129" customWidth="1"/>
    <col min="2107" max="2107" width="3.5703125" style="129" customWidth="1"/>
    <col min="2108" max="2305" width="9.140625" style="129"/>
    <col min="2306" max="2306" width="4.42578125" style="129" bestFit="1" customWidth="1"/>
    <col min="2307" max="2307" width="10.28515625" style="129" customWidth="1"/>
    <col min="2308" max="2308" width="8.85546875" style="129" customWidth="1"/>
    <col min="2309" max="2309" width="4.7109375" style="129" customWidth="1"/>
    <col min="2310" max="2310" width="16" style="129" customWidth="1"/>
    <col min="2311" max="2311" width="9.5703125" style="129" customWidth="1"/>
    <col min="2312" max="2312" width="12.7109375" style="129" customWidth="1"/>
    <col min="2313" max="2317" width="12.42578125" style="129" bestFit="1" customWidth="1"/>
    <col min="2318" max="2318" width="12" style="129" customWidth="1"/>
    <col min="2319" max="2319" width="12.42578125" style="129" bestFit="1" customWidth="1"/>
    <col min="2320" max="2320" width="11.85546875" style="129" customWidth="1"/>
    <col min="2321" max="2321" width="3.5703125" style="129" customWidth="1"/>
    <col min="2322" max="2323" width="11.85546875" style="129" customWidth="1"/>
    <col min="2324" max="2324" width="3.5703125" style="129" customWidth="1"/>
    <col min="2325" max="2326" width="11.85546875" style="129" customWidth="1"/>
    <col min="2327" max="2327" width="3.5703125" style="129" customWidth="1"/>
    <col min="2328" max="2329" width="11.85546875" style="129" customWidth="1"/>
    <col min="2330" max="2330" width="3.5703125" style="129" customWidth="1"/>
    <col min="2331" max="2332" width="11.85546875" style="129" customWidth="1"/>
    <col min="2333" max="2333" width="3.5703125" style="129" customWidth="1"/>
    <col min="2334" max="2335" width="11.85546875" style="129" customWidth="1"/>
    <col min="2336" max="2336" width="3.5703125" style="129" customWidth="1"/>
    <col min="2337" max="2338" width="11.85546875" style="129" customWidth="1"/>
    <col min="2339" max="2339" width="3.5703125" style="129" customWidth="1"/>
    <col min="2340" max="2341" width="11.85546875" style="129" customWidth="1"/>
    <col min="2342" max="2342" width="3.5703125" style="129" customWidth="1"/>
    <col min="2343" max="2344" width="11.85546875" style="129" customWidth="1"/>
    <col min="2345" max="2345" width="3.5703125" style="129" customWidth="1"/>
    <col min="2346" max="2347" width="11.85546875" style="129" customWidth="1"/>
    <col min="2348" max="2348" width="3.5703125" style="129" customWidth="1"/>
    <col min="2349" max="2350" width="11.85546875" style="129" customWidth="1"/>
    <col min="2351" max="2351" width="3.5703125" style="129" customWidth="1"/>
    <col min="2352" max="2353" width="11.85546875" style="129" customWidth="1"/>
    <col min="2354" max="2354" width="3.5703125" style="129" customWidth="1"/>
    <col min="2355" max="2356" width="11.85546875" style="129" customWidth="1"/>
    <col min="2357" max="2357" width="3.5703125" style="129" customWidth="1"/>
    <col min="2358" max="2359" width="11.85546875" style="129" customWidth="1"/>
    <col min="2360" max="2360" width="3.5703125" style="129" customWidth="1"/>
    <col min="2361" max="2362" width="11.85546875" style="129" customWidth="1"/>
    <col min="2363" max="2363" width="3.5703125" style="129" customWidth="1"/>
    <col min="2364" max="2561" width="9.140625" style="129"/>
    <col min="2562" max="2562" width="4.42578125" style="129" bestFit="1" customWidth="1"/>
    <col min="2563" max="2563" width="10.28515625" style="129" customWidth="1"/>
    <col min="2564" max="2564" width="8.85546875" style="129" customWidth="1"/>
    <col min="2565" max="2565" width="4.7109375" style="129" customWidth="1"/>
    <col min="2566" max="2566" width="16" style="129" customWidth="1"/>
    <col min="2567" max="2567" width="9.5703125" style="129" customWidth="1"/>
    <col min="2568" max="2568" width="12.7109375" style="129" customWidth="1"/>
    <col min="2569" max="2573" width="12.42578125" style="129" bestFit="1" customWidth="1"/>
    <col min="2574" max="2574" width="12" style="129" customWidth="1"/>
    <col min="2575" max="2575" width="12.42578125" style="129" bestFit="1" customWidth="1"/>
    <col min="2576" max="2576" width="11.85546875" style="129" customWidth="1"/>
    <col min="2577" max="2577" width="3.5703125" style="129" customWidth="1"/>
    <col min="2578" max="2579" width="11.85546875" style="129" customWidth="1"/>
    <col min="2580" max="2580" width="3.5703125" style="129" customWidth="1"/>
    <col min="2581" max="2582" width="11.85546875" style="129" customWidth="1"/>
    <col min="2583" max="2583" width="3.5703125" style="129" customWidth="1"/>
    <col min="2584" max="2585" width="11.85546875" style="129" customWidth="1"/>
    <col min="2586" max="2586" width="3.5703125" style="129" customWidth="1"/>
    <col min="2587" max="2588" width="11.85546875" style="129" customWidth="1"/>
    <col min="2589" max="2589" width="3.5703125" style="129" customWidth="1"/>
    <col min="2590" max="2591" width="11.85546875" style="129" customWidth="1"/>
    <col min="2592" max="2592" width="3.5703125" style="129" customWidth="1"/>
    <col min="2593" max="2594" width="11.85546875" style="129" customWidth="1"/>
    <col min="2595" max="2595" width="3.5703125" style="129" customWidth="1"/>
    <col min="2596" max="2597" width="11.85546875" style="129" customWidth="1"/>
    <col min="2598" max="2598" width="3.5703125" style="129" customWidth="1"/>
    <col min="2599" max="2600" width="11.85546875" style="129" customWidth="1"/>
    <col min="2601" max="2601" width="3.5703125" style="129" customWidth="1"/>
    <col min="2602" max="2603" width="11.85546875" style="129" customWidth="1"/>
    <col min="2604" max="2604" width="3.5703125" style="129" customWidth="1"/>
    <col min="2605" max="2606" width="11.85546875" style="129" customWidth="1"/>
    <col min="2607" max="2607" width="3.5703125" style="129" customWidth="1"/>
    <col min="2608" max="2609" width="11.85546875" style="129" customWidth="1"/>
    <col min="2610" max="2610" width="3.5703125" style="129" customWidth="1"/>
    <col min="2611" max="2612" width="11.85546875" style="129" customWidth="1"/>
    <col min="2613" max="2613" width="3.5703125" style="129" customWidth="1"/>
    <col min="2614" max="2615" width="11.85546875" style="129" customWidth="1"/>
    <col min="2616" max="2616" width="3.5703125" style="129" customWidth="1"/>
    <col min="2617" max="2618" width="11.85546875" style="129" customWidth="1"/>
    <col min="2619" max="2619" width="3.5703125" style="129" customWidth="1"/>
    <col min="2620" max="2817" width="9.140625" style="129"/>
    <col min="2818" max="2818" width="4.42578125" style="129" bestFit="1" customWidth="1"/>
    <col min="2819" max="2819" width="10.28515625" style="129" customWidth="1"/>
    <col min="2820" max="2820" width="8.85546875" style="129" customWidth="1"/>
    <col min="2821" max="2821" width="4.7109375" style="129" customWidth="1"/>
    <col min="2822" max="2822" width="16" style="129" customWidth="1"/>
    <col min="2823" max="2823" width="9.5703125" style="129" customWidth="1"/>
    <col min="2824" max="2824" width="12.7109375" style="129" customWidth="1"/>
    <col min="2825" max="2829" width="12.42578125" style="129" bestFit="1" customWidth="1"/>
    <col min="2830" max="2830" width="12" style="129" customWidth="1"/>
    <col min="2831" max="2831" width="12.42578125" style="129" bestFit="1" customWidth="1"/>
    <col min="2832" max="2832" width="11.85546875" style="129" customWidth="1"/>
    <col min="2833" max="2833" width="3.5703125" style="129" customWidth="1"/>
    <col min="2834" max="2835" width="11.85546875" style="129" customWidth="1"/>
    <col min="2836" max="2836" width="3.5703125" style="129" customWidth="1"/>
    <col min="2837" max="2838" width="11.85546875" style="129" customWidth="1"/>
    <col min="2839" max="2839" width="3.5703125" style="129" customWidth="1"/>
    <col min="2840" max="2841" width="11.85546875" style="129" customWidth="1"/>
    <col min="2842" max="2842" width="3.5703125" style="129" customWidth="1"/>
    <col min="2843" max="2844" width="11.85546875" style="129" customWidth="1"/>
    <col min="2845" max="2845" width="3.5703125" style="129" customWidth="1"/>
    <col min="2846" max="2847" width="11.85546875" style="129" customWidth="1"/>
    <col min="2848" max="2848" width="3.5703125" style="129" customWidth="1"/>
    <col min="2849" max="2850" width="11.85546875" style="129" customWidth="1"/>
    <col min="2851" max="2851" width="3.5703125" style="129" customWidth="1"/>
    <col min="2852" max="2853" width="11.85546875" style="129" customWidth="1"/>
    <col min="2854" max="2854" width="3.5703125" style="129" customWidth="1"/>
    <col min="2855" max="2856" width="11.85546875" style="129" customWidth="1"/>
    <col min="2857" max="2857" width="3.5703125" style="129" customWidth="1"/>
    <col min="2858" max="2859" width="11.85546875" style="129" customWidth="1"/>
    <col min="2860" max="2860" width="3.5703125" style="129" customWidth="1"/>
    <col min="2861" max="2862" width="11.85546875" style="129" customWidth="1"/>
    <col min="2863" max="2863" width="3.5703125" style="129" customWidth="1"/>
    <col min="2864" max="2865" width="11.85546875" style="129" customWidth="1"/>
    <col min="2866" max="2866" width="3.5703125" style="129" customWidth="1"/>
    <col min="2867" max="2868" width="11.85546875" style="129" customWidth="1"/>
    <col min="2869" max="2869" width="3.5703125" style="129" customWidth="1"/>
    <col min="2870" max="2871" width="11.85546875" style="129" customWidth="1"/>
    <col min="2872" max="2872" width="3.5703125" style="129" customWidth="1"/>
    <col min="2873" max="2874" width="11.85546875" style="129" customWidth="1"/>
    <col min="2875" max="2875" width="3.5703125" style="129" customWidth="1"/>
    <col min="2876" max="3073" width="9.140625" style="129"/>
    <col min="3074" max="3074" width="4.42578125" style="129" bestFit="1" customWidth="1"/>
    <col min="3075" max="3075" width="10.28515625" style="129" customWidth="1"/>
    <col min="3076" max="3076" width="8.85546875" style="129" customWidth="1"/>
    <col min="3077" max="3077" width="4.7109375" style="129" customWidth="1"/>
    <col min="3078" max="3078" width="16" style="129" customWidth="1"/>
    <col min="3079" max="3079" width="9.5703125" style="129" customWidth="1"/>
    <col min="3080" max="3080" width="12.7109375" style="129" customWidth="1"/>
    <col min="3081" max="3085" width="12.42578125" style="129" bestFit="1" customWidth="1"/>
    <col min="3086" max="3086" width="12" style="129" customWidth="1"/>
    <col min="3087" max="3087" width="12.42578125" style="129" bestFit="1" customWidth="1"/>
    <col min="3088" max="3088" width="11.85546875" style="129" customWidth="1"/>
    <col min="3089" max="3089" width="3.5703125" style="129" customWidth="1"/>
    <col min="3090" max="3091" width="11.85546875" style="129" customWidth="1"/>
    <col min="3092" max="3092" width="3.5703125" style="129" customWidth="1"/>
    <col min="3093" max="3094" width="11.85546875" style="129" customWidth="1"/>
    <col min="3095" max="3095" width="3.5703125" style="129" customWidth="1"/>
    <col min="3096" max="3097" width="11.85546875" style="129" customWidth="1"/>
    <col min="3098" max="3098" width="3.5703125" style="129" customWidth="1"/>
    <col min="3099" max="3100" width="11.85546875" style="129" customWidth="1"/>
    <col min="3101" max="3101" width="3.5703125" style="129" customWidth="1"/>
    <col min="3102" max="3103" width="11.85546875" style="129" customWidth="1"/>
    <col min="3104" max="3104" width="3.5703125" style="129" customWidth="1"/>
    <col min="3105" max="3106" width="11.85546875" style="129" customWidth="1"/>
    <col min="3107" max="3107" width="3.5703125" style="129" customWidth="1"/>
    <col min="3108" max="3109" width="11.85546875" style="129" customWidth="1"/>
    <col min="3110" max="3110" width="3.5703125" style="129" customWidth="1"/>
    <col min="3111" max="3112" width="11.85546875" style="129" customWidth="1"/>
    <col min="3113" max="3113" width="3.5703125" style="129" customWidth="1"/>
    <col min="3114" max="3115" width="11.85546875" style="129" customWidth="1"/>
    <col min="3116" max="3116" width="3.5703125" style="129" customWidth="1"/>
    <col min="3117" max="3118" width="11.85546875" style="129" customWidth="1"/>
    <col min="3119" max="3119" width="3.5703125" style="129" customWidth="1"/>
    <col min="3120" max="3121" width="11.85546875" style="129" customWidth="1"/>
    <col min="3122" max="3122" width="3.5703125" style="129" customWidth="1"/>
    <col min="3123" max="3124" width="11.85546875" style="129" customWidth="1"/>
    <col min="3125" max="3125" width="3.5703125" style="129" customWidth="1"/>
    <col min="3126" max="3127" width="11.85546875" style="129" customWidth="1"/>
    <col min="3128" max="3128" width="3.5703125" style="129" customWidth="1"/>
    <col min="3129" max="3130" width="11.85546875" style="129" customWidth="1"/>
    <col min="3131" max="3131" width="3.5703125" style="129" customWidth="1"/>
    <col min="3132" max="3329" width="9.140625" style="129"/>
    <col min="3330" max="3330" width="4.42578125" style="129" bestFit="1" customWidth="1"/>
    <col min="3331" max="3331" width="10.28515625" style="129" customWidth="1"/>
    <col min="3332" max="3332" width="8.85546875" style="129" customWidth="1"/>
    <col min="3333" max="3333" width="4.7109375" style="129" customWidth="1"/>
    <col min="3334" max="3334" width="16" style="129" customWidth="1"/>
    <col min="3335" max="3335" width="9.5703125" style="129" customWidth="1"/>
    <col min="3336" max="3336" width="12.7109375" style="129" customWidth="1"/>
    <col min="3337" max="3341" width="12.42578125" style="129" bestFit="1" customWidth="1"/>
    <col min="3342" max="3342" width="12" style="129" customWidth="1"/>
    <col min="3343" max="3343" width="12.42578125" style="129" bestFit="1" customWidth="1"/>
    <col min="3344" max="3344" width="11.85546875" style="129" customWidth="1"/>
    <col min="3345" max="3345" width="3.5703125" style="129" customWidth="1"/>
    <col min="3346" max="3347" width="11.85546875" style="129" customWidth="1"/>
    <col min="3348" max="3348" width="3.5703125" style="129" customWidth="1"/>
    <col min="3349" max="3350" width="11.85546875" style="129" customWidth="1"/>
    <col min="3351" max="3351" width="3.5703125" style="129" customWidth="1"/>
    <col min="3352" max="3353" width="11.85546875" style="129" customWidth="1"/>
    <col min="3354" max="3354" width="3.5703125" style="129" customWidth="1"/>
    <col min="3355" max="3356" width="11.85546875" style="129" customWidth="1"/>
    <col min="3357" max="3357" width="3.5703125" style="129" customWidth="1"/>
    <col min="3358" max="3359" width="11.85546875" style="129" customWidth="1"/>
    <col min="3360" max="3360" width="3.5703125" style="129" customWidth="1"/>
    <col min="3361" max="3362" width="11.85546875" style="129" customWidth="1"/>
    <col min="3363" max="3363" width="3.5703125" style="129" customWidth="1"/>
    <col min="3364" max="3365" width="11.85546875" style="129" customWidth="1"/>
    <col min="3366" max="3366" width="3.5703125" style="129" customWidth="1"/>
    <col min="3367" max="3368" width="11.85546875" style="129" customWidth="1"/>
    <col min="3369" max="3369" width="3.5703125" style="129" customWidth="1"/>
    <col min="3370" max="3371" width="11.85546875" style="129" customWidth="1"/>
    <col min="3372" max="3372" width="3.5703125" style="129" customWidth="1"/>
    <col min="3373" max="3374" width="11.85546875" style="129" customWidth="1"/>
    <col min="3375" max="3375" width="3.5703125" style="129" customWidth="1"/>
    <col min="3376" max="3377" width="11.85546875" style="129" customWidth="1"/>
    <col min="3378" max="3378" width="3.5703125" style="129" customWidth="1"/>
    <col min="3379" max="3380" width="11.85546875" style="129" customWidth="1"/>
    <col min="3381" max="3381" width="3.5703125" style="129" customWidth="1"/>
    <col min="3382" max="3383" width="11.85546875" style="129" customWidth="1"/>
    <col min="3384" max="3384" width="3.5703125" style="129" customWidth="1"/>
    <col min="3385" max="3386" width="11.85546875" style="129" customWidth="1"/>
    <col min="3387" max="3387" width="3.5703125" style="129" customWidth="1"/>
    <col min="3388" max="3585" width="9.140625" style="129"/>
    <col min="3586" max="3586" width="4.42578125" style="129" bestFit="1" customWidth="1"/>
    <col min="3587" max="3587" width="10.28515625" style="129" customWidth="1"/>
    <col min="3588" max="3588" width="8.85546875" style="129" customWidth="1"/>
    <col min="3589" max="3589" width="4.7109375" style="129" customWidth="1"/>
    <col min="3590" max="3590" width="16" style="129" customWidth="1"/>
    <col min="3591" max="3591" width="9.5703125" style="129" customWidth="1"/>
    <col min="3592" max="3592" width="12.7109375" style="129" customWidth="1"/>
    <col min="3593" max="3597" width="12.42578125" style="129" bestFit="1" customWidth="1"/>
    <col min="3598" max="3598" width="12" style="129" customWidth="1"/>
    <col min="3599" max="3599" width="12.42578125" style="129" bestFit="1" customWidth="1"/>
    <col min="3600" max="3600" width="11.85546875" style="129" customWidth="1"/>
    <col min="3601" max="3601" width="3.5703125" style="129" customWidth="1"/>
    <col min="3602" max="3603" width="11.85546875" style="129" customWidth="1"/>
    <col min="3604" max="3604" width="3.5703125" style="129" customWidth="1"/>
    <col min="3605" max="3606" width="11.85546875" style="129" customWidth="1"/>
    <col min="3607" max="3607" width="3.5703125" style="129" customWidth="1"/>
    <col min="3608" max="3609" width="11.85546875" style="129" customWidth="1"/>
    <col min="3610" max="3610" width="3.5703125" style="129" customWidth="1"/>
    <col min="3611" max="3612" width="11.85546875" style="129" customWidth="1"/>
    <col min="3613" max="3613" width="3.5703125" style="129" customWidth="1"/>
    <col min="3614" max="3615" width="11.85546875" style="129" customWidth="1"/>
    <col min="3616" max="3616" width="3.5703125" style="129" customWidth="1"/>
    <col min="3617" max="3618" width="11.85546875" style="129" customWidth="1"/>
    <col min="3619" max="3619" width="3.5703125" style="129" customWidth="1"/>
    <col min="3620" max="3621" width="11.85546875" style="129" customWidth="1"/>
    <col min="3622" max="3622" width="3.5703125" style="129" customWidth="1"/>
    <col min="3623" max="3624" width="11.85546875" style="129" customWidth="1"/>
    <col min="3625" max="3625" width="3.5703125" style="129" customWidth="1"/>
    <col min="3626" max="3627" width="11.85546875" style="129" customWidth="1"/>
    <col min="3628" max="3628" width="3.5703125" style="129" customWidth="1"/>
    <col min="3629" max="3630" width="11.85546875" style="129" customWidth="1"/>
    <col min="3631" max="3631" width="3.5703125" style="129" customWidth="1"/>
    <col min="3632" max="3633" width="11.85546875" style="129" customWidth="1"/>
    <col min="3634" max="3634" width="3.5703125" style="129" customWidth="1"/>
    <col min="3635" max="3636" width="11.85546875" style="129" customWidth="1"/>
    <col min="3637" max="3637" width="3.5703125" style="129" customWidth="1"/>
    <col min="3638" max="3639" width="11.85546875" style="129" customWidth="1"/>
    <col min="3640" max="3640" width="3.5703125" style="129" customWidth="1"/>
    <col min="3641" max="3642" width="11.85546875" style="129" customWidth="1"/>
    <col min="3643" max="3643" width="3.5703125" style="129" customWidth="1"/>
    <col min="3644" max="3841" width="9.140625" style="129"/>
    <col min="3842" max="3842" width="4.42578125" style="129" bestFit="1" customWidth="1"/>
    <col min="3843" max="3843" width="10.28515625" style="129" customWidth="1"/>
    <col min="3844" max="3844" width="8.85546875" style="129" customWidth="1"/>
    <col min="3845" max="3845" width="4.7109375" style="129" customWidth="1"/>
    <col min="3846" max="3846" width="16" style="129" customWidth="1"/>
    <col min="3847" max="3847" width="9.5703125" style="129" customWidth="1"/>
    <col min="3848" max="3848" width="12.7109375" style="129" customWidth="1"/>
    <col min="3849" max="3853" width="12.42578125" style="129" bestFit="1" customWidth="1"/>
    <col min="3854" max="3854" width="12" style="129" customWidth="1"/>
    <col min="3855" max="3855" width="12.42578125" style="129" bestFit="1" customWidth="1"/>
    <col min="3856" max="3856" width="11.85546875" style="129" customWidth="1"/>
    <col min="3857" max="3857" width="3.5703125" style="129" customWidth="1"/>
    <col min="3858" max="3859" width="11.85546875" style="129" customWidth="1"/>
    <col min="3860" max="3860" width="3.5703125" style="129" customWidth="1"/>
    <col min="3861" max="3862" width="11.85546875" style="129" customWidth="1"/>
    <col min="3863" max="3863" width="3.5703125" style="129" customWidth="1"/>
    <col min="3864" max="3865" width="11.85546875" style="129" customWidth="1"/>
    <col min="3866" max="3866" width="3.5703125" style="129" customWidth="1"/>
    <col min="3867" max="3868" width="11.85546875" style="129" customWidth="1"/>
    <col min="3869" max="3869" width="3.5703125" style="129" customWidth="1"/>
    <col min="3870" max="3871" width="11.85546875" style="129" customWidth="1"/>
    <col min="3872" max="3872" width="3.5703125" style="129" customWidth="1"/>
    <col min="3873" max="3874" width="11.85546875" style="129" customWidth="1"/>
    <col min="3875" max="3875" width="3.5703125" style="129" customWidth="1"/>
    <col min="3876" max="3877" width="11.85546875" style="129" customWidth="1"/>
    <col min="3878" max="3878" width="3.5703125" style="129" customWidth="1"/>
    <col min="3879" max="3880" width="11.85546875" style="129" customWidth="1"/>
    <col min="3881" max="3881" width="3.5703125" style="129" customWidth="1"/>
    <col min="3882" max="3883" width="11.85546875" style="129" customWidth="1"/>
    <col min="3884" max="3884" width="3.5703125" style="129" customWidth="1"/>
    <col min="3885" max="3886" width="11.85546875" style="129" customWidth="1"/>
    <col min="3887" max="3887" width="3.5703125" style="129" customWidth="1"/>
    <col min="3888" max="3889" width="11.85546875" style="129" customWidth="1"/>
    <col min="3890" max="3890" width="3.5703125" style="129" customWidth="1"/>
    <col min="3891" max="3892" width="11.85546875" style="129" customWidth="1"/>
    <col min="3893" max="3893" width="3.5703125" style="129" customWidth="1"/>
    <col min="3894" max="3895" width="11.85546875" style="129" customWidth="1"/>
    <col min="3896" max="3896" width="3.5703125" style="129" customWidth="1"/>
    <col min="3897" max="3898" width="11.85546875" style="129" customWidth="1"/>
    <col min="3899" max="3899" width="3.5703125" style="129" customWidth="1"/>
    <col min="3900" max="4097" width="9.140625" style="129"/>
    <col min="4098" max="4098" width="4.42578125" style="129" bestFit="1" customWidth="1"/>
    <col min="4099" max="4099" width="10.28515625" style="129" customWidth="1"/>
    <col min="4100" max="4100" width="8.85546875" style="129" customWidth="1"/>
    <col min="4101" max="4101" width="4.7109375" style="129" customWidth="1"/>
    <col min="4102" max="4102" width="16" style="129" customWidth="1"/>
    <col min="4103" max="4103" width="9.5703125" style="129" customWidth="1"/>
    <col min="4104" max="4104" width="12.7109375" style="129" customWidth="1"/>
    <col min="4105" max="4109" width="12.42578125" style="129" bestFit="1" customWidth="1"/>
    <col min="4110" max="4110" width="12" style="129" customWidth="1"/>
    <col min="4111" max="4111" width="12.42578125" style="129" bestFit="1" customWidth="1"/>
    <col min="4112" max="4112" width="11.85546875" style="129" customWidth="1"/>
    <col min="4113" max="4113" width="3.5703125" style="129" customWidth="1"/>
    <col min="4114" max="4115" width="11.85546875" style="129" customWidth="1"/>
    <col min="4116" max="4116" width="3.5703125" style="129" customWidth="1"/>
    <col min="4117" max="4118" width="11.85546875" style="129" customWidth="1"/>
    <col min="4119" max="4119" width="3.5703125" style="129" customWidth="1"/>
    <col min="4120" max="4121" width="11.85546875" style="129" customWidth="1"/>
    <col min="4122" max="4122" width="3.5703125" style="129" customWidth="1"/>
    <col min="4123" max="4124" width="11.85546875" style="129" customWidth="1"/>
    <col min="4125" max="4125" width="3.5703125" style="129" customWidth="1"/>
    <col min="4126" max="4127" width="11.85546875" style="129" customWidth="1"/>
    <col min="4128" max="4128" width="3.5703125" style="129" customWidth="1"/>
    <col min="4129" max="4130" width="11.85546875" style="129" customWidth="1"/>
    <col min="4131" max="4131" width="3.5703125" style="129" customWidth="1"/>
    <col min="4132" max="4133" width="11.85546875" style="129" customWidth="1"/>
    <col min="4134" max="4134" width="3.5703125" style="129" customWidth="1"/>
    <col min="4135" max="4136" width="11.85546875" style="129" customWidth="1"/>
    <col min="4137" max="4137" width="3.5703125" style="129" customWidth="1"/>
    <col min="4138" max="4139" width="11.85546875" style="129" customWidth="1"/>
    <col min="4140" max="4140" width="3.5703125" style="129" customWidth="1"/>
    <col min="4141" max="4142" width="11.85546875" style="129" customWidth="1"/>
    <col min="4143" max="4143" width="3.5703125" style="129" customWidth="1"/>
    <col min="4144" max="4145" width="11.85546875" style="129" customWidth="1"/>
    <col min="4146" max="4146" width="3.5703125" style="129" customWidth="1"/>
    <col min="4147" max="4148" width="11.85546875" style="129" customWidth="1"/>
    <col min="4149" max="4149" width="3.5703125" style="129" customWidth="1"/>
    <col min="4150" max="4151" width="11.85546875" style="129" customWidth="1"/>
    <col min="4152" max="4152" width="3.5703125" style="129" customWidth="1"/>
    <col min="4153" max="4154" width="11.85546875" style="129" customWidth="1"/>
    <col min="4155" max="4155" width="3.5703125" style="129" customWidth="1"/>
    <col min="4156" max="4353" width="9.140625" style="129"/>
    <col min="4354" max="4354" width="4.42578125" style="129" bestFit="1" customWidth="1"/>
    <col min="4355" max="4355" width="10.28515625" style="129" customWidth="1"/>
    <col min="4356" max="4356" width="8.85546875" style="129" customWidth="1"/>
    <col min="4357" max="4357" width="4.7109375" style="129" customWidth="1"/>
    <col min="4358" max="4358" width="16" style="129" customWidth="1"/>
    <col min="4359" max="4359" width="9.5703125" style="129" customWidth="1"/>
    <col min="4360" max="4360" width="12.7109375" style="129" customWidth="1"/>
    <col min="4361" max="4365" width="12.42578125" style="129" bestFit="1" customWidth="1"/>
    <col min="4366" max="4366" width="12" style="129" customWidth="1"/>
    <col min="4367" max="4367" width="12.42578125" style="129" bestFit="1" customWidth="1"/>
    <col min="4368" max="4368" width="11.85546875" style="129" customWidth="1"/>
    <col min="4369" max="4369" width="3.5703125" style="129" customWidth="1"/>
    <col min="4370" max="4371" width="11.85546875" style="129" customWidth="1"/>
    <col min="4372" max="4372" width="3.5703125" style="129" customWidth="1"/>
    <col min="4373" max="4374" width="11.85546875" style="129" customWidth="1"/>
    <col min="4375" max="4375" width="3.5703125" style="129" customWidth="1"/>
    <col min="4376" max="4377" width="11.85546875" style="129" customWidth="1"/>
    <col min="4378" max="4378" width="3.5703125" style="129" customWidth="1"/>
    <col min="4379" max="4380" width="11.85546875" style="129" customWidth="1"/>
    <col min="4381" max="4381" width="3.5703125" style="129" customWidth="1"/>
    <col min="4382" max="4383" width="11.85546875" style="129" customWidth="1"/>
    <col min="4384" max="4384" width="3.5703125" style="129" customWidth="1"/>
    <col min="4385" max="4386" width="11.85546875" style="129" customWidth="1"/>
    <col min="4387" max="4387" width="3.5703125" style="129" customWidth="1"/>
    <col min="4388" max="4389" width="11.85546875" style="129" customWidth="1"/>
    <col min="4390" max="4390" width="3.5703125" style="129" customWidth="1"/>
    <col min="4391" max="4392" width="11.85546875" style="129" customWidth="1"/>
    <col min="4393" max="4393" width="3.5703125" style="129" customWidth="1"/>
    <col min="4394" max="4395" width="11.85546875" style="129" customWidth="1"/>
    <col min="4396" max="4396" width="3.5703125" style="129" customWidth="1"/>
    <col min="4397" max="4398" width="11.85546875" style="129" customWidth="1"/>
    <col min="4399" max="4399" width="3.5703125" style="129" customWidth="1"/>
    <col min="4400" max="4401" width="11.85546875" style="129" customWidth="1"/>
    <col min="4402" max="4402" width="3.5703125" style="129" customWidth="1"/>
    <col min="4403" max="4404" width="11.85546875" style="129" customWidth="1"/>
    <col min="4405" max="4405" width="3.5703125" style="129" customWidth="1"/>
    <col min="4406" max="4407" width="11.85546875" style="129" customWidth="1"/>
    <col min="4408" max="4408" width="3.5703125" style="129" customWidth="1"/>
    <col min="4409" max="4410" width="11.85546875" style="129" customWidth="1"/>
    <col min="4411" max="4411" width="3.5703125" style="129" customWidth="1"/>
    <col min="4412" max="4609" width="9.140625" style="129"/>
    <col min="4610" max="4610" width="4.42578125" style="129" bestFit="1" customWidth="1"/>
    <col min="4611" max="4611" width="10.28515625" style="129" customWidth="1"/>
    <col min="4612" max="4612" width="8.85546875" style="129" customWidth="1"/>
    <col min="4613" max="4613" width="4.7109375" style="129" customWidth="1"/>
    <col min="4614" max="4614" width="16" style="129" customWidth="1"/>
    <col min="4615" max="4615" width="9.5703125" style="129" customWidth="1"/>
    <col min="4616" max="4616" width="12.7109375" style="129" customWidth="1"/>
    <col min="4617" max="4621" width="12.42578125" style="129" bestFit="1" customWidth="1"/>
    <col min="4622" max="4622" width="12" style="129" customWidth="1"/>
    <col min="4623" max="4623" width="12.42578125" style="129" bestFit="1" customWidth="1"/>
    <col min="4624" max="4624" width="11.85546875" style="129" customWidth="1"/>
    <col min="4625" max="4625" width="3.5703125" style="129" customWidth="1"/>
    <col min="4626" max="4627" width="11.85546875" style="129" customWidth="1"/>
    <col min="4628" max="4628" width="3.5703125" style="129" customWidth="1"/>
    <col min="4629" max="4630" width="11.85546875" style="129" customWidth="1"/>
    <col min="4631" max="4631" width="3.5703125" style="129" customWidth="1"/>
    <col min="4632" max="4633" width="11.85546875" style="129" customWidth="1"/>
    <col min="4634" max="4634" width="3.5703125" style="129" customWidth="1"/>
    <col min="4635" max="4636" width="11.85546875" style="129" customWidth="1"/>
    <col min="4637" max="4637" width="3.5703125" style="129" customWidth="1"/>
    <col min="4638" max="4639" width="11.85546875" style="129" customWidth="1"/>
    <col min="4640" max="4640" width="3.5703125" style="129" customWidth="1"/>
    <col min="4641" max="4642" width="11.85546875" style="129" customWidth="1"/>
    <col min="4643" max="4643" width="3.5703125" style="129" customWidth="1"/>
    <col min="4644" max="4645" width="11.85546875" style="129" customWidth="1"/>
    <col min="4646" max="4646" width="3.5703125" style="129" customWidth="1"/>
    <col min="4647" max="4648" width="11.85546875" style="129" customWidth="1"/>
    <col min="4649" max="4649" width="3.5703125" style="129" customWidth="1"/>
    <col min="4650" max="4651" width="11.85546875" style="129" customWidth="1"/>
    <col min="4652" max="4652" width="3.5703125" style="129" customWidth="1"/>
    <col min="4653" max="4654" width="11.85546875" style="129" customWidth="1"/>
    <col min="4655" max="4655" width="3.5703125" style="129" customWidth="1"/>
    <col min="4656" max="4657" width="11.85546875" style="129" customWidth="1"/>
    <col min="4658" max="4658" width="3.5703125" style="129" customWidth="1"/>
    <col min="4659" max="4660" width="11.85546875" style="129" customWidth="1"/>
    <col min="4661" max="4661" width="3.5703125" style="129" customWidth="1"/>
    <col min="4662" max="4663" width="11.85546875" style="129" customWidth="1"/>
    <col min="4664" max="4664" width="3.5703125" style="129" customWidth="1"/>
    <col min="4665" max="4666" width="11.85546875" style="129" customWidth="1"/>
    <col min="4667" max="4667" width="3.5703125" style="129" customWidth="1"/>
    <col min="4668" max="4865" width="9.140625" style="129"/>
    <col min="4866" max="4866" width="4.42578125" style="129" bestFit="1" customWidth="1"/>
    <col min="4867" max="4867" width="10.28515625" style="129" customWidth="1"/>
    <col min="4868" max="4868" width="8.85546875" style="129" customWidth="1"/>
    <col min="4869" max="4869" width="4.7109375" style="129" customWidth="1"/>
    <col min="4870" max="4870" width="16" style="129" customWidth="1"/>
    <col min="4871" max="4871" width="9.5703125" style="129" customWidth="1"/>
    <col min="4872" max="4872" width="12.7109375" style="129" customWidth="1"/>
    <col min="4873" max="4877" width="12.42578125" style="129" bestFit="1" customWidth="1"/>
    <col min="4878" max="4878" width="12" style="129" customWidth="1"/>
    <col min="4879" max="4879" width="12.42578125" style="129" bestFit="1" customWidth="1"/>
    <col min="4880" max="4880" width="11.85546875" style="129" customWidth="1"/>
    <col min="4881" max="4881" width="3.5703125" style="129" customWidth="1"/>
    <col min="4882" max="4883" width="11.85546875" style="129" customWidth="1"/>
    <col min="4884" max="4884" width="3.5703125" style="129" customWidth="1"/>
    <col min="4885" max="4886" width="11.85546875" style="129" customWidth="1"/>
    <col min="4887" max="4887" width="3.5703125" style="129" customWidth="1"/>
    <col min="4888" max="4889" width="11.85546875" style="129" customWidth="1"/>
    <col min="4890" max="4890" width="3.5703125" style="129" customWidth="1"/>
    <col min="4891" max="4892" width="11.85546875" style="129" customWidth="1"/>
    <col min="4893" max="4893" width="3.5703125" style="129" customWidth="1"/>
    <col min="4894" max="4895" width="11.85546875" style="129" customWidth="1"/>
    <col min="4896" max="4896" width="3.5703125" style="129" customWidth="1"/>
    <col min="4897" max="4898" width="11.85546875" style="129" customWidth="1"/>
    <col min="4899" max="4899" width="3.5703125" style="129" customWidth="1"/>
    <col min="4900" max="4901" width="11.85546875" style="129" customWidth="1"/>
    <col min="4902" max="4902" width="3.5703125" style="129" customWidth="1"/>
    <col min="4903" max="4904" width="11.85546875" style="129" customWidth="1"/>
    <col min="4905" max="4905" width="3.5703125" style="129" customWidth="1"/>
    <col min="4906" max="4907" width="11.85546875" style="129" customWidth="1"/>
    <col min="4908" max="4908" width="3.5703125" style="129" customWidth="1"/>
    <col min="4909" max="4910" width="11.85546875" style="129" customWidth="1"/>
    <col min="4911" max="4911" width="3.5703125" style="129" customWidth="1"/>
    <col min="4912" max="4913" width="11.85546875" style="129" customWidth="1"/>
    <col min="4914" max="4914" width="3.5703125" style="129" customWidth="1"/>
    <col min="4915" max="4916" width="11.85546875" style="129" customWidth="1"/>
    <col min="4917" max="4917" width="3.5703125" style="129" customWidth="1"/>
    <col min="4918" max="4919" width="11.85546875" style="129" customWidth="1"/>
    <col min="4920" max="4920" width="3.5703125" style="129" customWidth="1"/>
    <col min="4921" max="4922" width="11.85546875" style="129" customWidth="1"/>
    <col min="4923" max="4923" width="3.5703125" style="129" customWidth="1"/>
    <col min="4924" max="5121" width="9.140625" style="129"/>
    <col min="5122" max="5122" width="4.42578125" style="129" bestFit="1" customWidth="1"/>
    <col min="5123" max="5123" width="10.28515625" style="129" customWidth="1"/>
    <col min="5124" max="5124" width="8.85546875" style="129" customWidth="1"/>
    <col min="5125" max="5125" width="4.7109375" style="129" customWidth="1"/>
    <col min="5126" max="5126" width="16" style="129" customWidth="1"/>
    <col min="5127" max="5127" width="9.5703125" style="129" customWidth="1"/>
    <col min="5128" max="5128" width="12.7109375" style="129" customWidth="1"/>
    <col min="5129" max="5133" width="12.42578125" style="129" bestFit="1" customWidth="1"/>
    <col min="5134" max="5134" width="12" style="129" customWidth="1"/>
    <col min="5135" max="5135" width="12.42578125" style="129" bestFit="1" customWidth="1"/>
    <col min="5136" max="5136" width="11.85546875" style="129" customWidth="1"/>
    <col min="5137" max="5137" width="3.5703125" style="129" customWidth="1"/>
    <col min="5138" max="5139" width="11.85546875" style="129" customWidth="1"/>
    <col min="5140" max="5140" width="3.5703125" style="129" customWidth="1"/>
    <col min="5141" max="5142" width="11.85546875" style="129" customWidth="1"/>
    <col min="5143" max="5143" width="3.5703125" style="129" customWidth="1"/>
    <col min="5144" max="5145" width="11.85546875" style="129" customWidth="1"/>
    <col min="5146" max="5146" width="3.5703125" style="129" customWidth="1"/>
    <col min="5147" max="5148" width="11.85546875" style="129" customWidth="1"/>
    <col min="5149" max="5149" width="3.5703125" style="129" customWidth="1"/>
    <col min="5150" max="5151" width="11.85546875" style="129" customWidth="1"/>
    <col min="5152" max="5152" width="3.5703125" style="129" customWidth="1"/>
    <col min="5153" max="5154" width="11.85546875" style="129" customWidth="1"/>
    <col min="5155" max="5155" width="3.5703125" style="129" customWidth="1"/>
    <col min="5156" max="5157" width="11.85546875" style="129" customWidth="1"/>
    <col min="5158" max="5158" width="3.5703125" style="129" customWidth="1"/>
    <col min="5159" max="5160" width="11.85546875" style="129" customWidth="1"/>
    <col min="5161" max="5161" width="3.5703125" style="129" customWidth="1"/>
    <col min="5162" max="5163" width="11.85546875" style="129" customWidth="1"/>
    <col min="5164" max="5164" width="3.5703125" style="129" customWidth="1"/>
    <col min="5165" max="5166" width="11.85546875" style="129" customWidth="1"/>
    <col min="5167" max="5167" width="3.5703125" style="129" customWidth="1"/>
    <col min="5168" max="5169" width="11.85546875" style="129" customWidth="1"/>
    <col min="5170" max="5170" width="3.5703125" style="129" customWidth="1"/>
    <col min="5171" max="5172" width="11.85546875" style="129" customWidth="1"/>
    <col min="5173" max="5173" width="3.5703125" style="129" customWidth="1"/>
    <col min="5174" max="5175" width="11.85546875" style="129" customWidth="1"/>
    <col min="5176" max="5176" width="3.5703125" style="129" customWidth="1"/>
    <col min="5177" max="5178" width="11.85546875" style="129" customWidth="1"/>
    <col min="5179" max="5179" width="3.5703125" style="129" customWidth="1"/>
    <col min="5180" max="5377" width="9.140625" style="129"/>
    <col min="5378" max="5378" width="4.42578125" style="129" bestFit="1" customWidth="1"/>
    <col min="5379" max="5379" width="10.28515625" style="129" customWidth="1"/>
    <col min="5380" max="5380" width="8.85546875" style="129" customWidth="1"/>
    <col min="5381" max="5381" width="4.7109375" style="129" customWidth="1"/>
    <col min="5382" max="5382" width="16" style="129" customWidth="1"/>
    <col min="5383" max="5383" width="9.5703125" style="129" customWidth="1"/>
    <col min="5384" max="5384" width="12.7109375" style="129" customWidth="1"/>
    <col min="5385" max="5389" width="12.42578125" style="129" bestFit="1" customWidth="1"/>
    <col min="5390" max="5390" width="12" style="129" customWidth="1"/>
    <col min="5391" max="5391" width="12.42578125" style="129" bestFit="1" customWidth="1"/>
    <col min="5392" max="5392" width="11.85546875" style="129" customWidth="1"/>
    <col min="5393" max="5393" width="3.5703125" style="129" customWidth="1"/>
    <col min="5394" max="5395" width="11.85546875" style="129" customWidth="1"/>
    <col min="5396" max="5396" width="3.5703125" style="129" customWidth="1"/>
    <col min="5397" max="5398" width="11.85546875" style="129" customWidth="1"/>
    <col min="5399" max="5399" width="3.5703125" style="129" customWidth="1"/>
    <col min="5400" max="5401" width="11.85546875" style="129" customWidth="1"/>
    <col min="5402" max="5402" width="3.5703125" style="129" customWidth="1"/>
    <col min="5403" max="5404" width="11.85546875" style="129" customWidth="1"/>
    <col min="5405" max="5405" width="3.5703125" style="129" customWidth="1"/>
    <col min="5406" max="5407" width="11.85546875" style="129" customWidth="1"/>
    <col min="5408" max="5408" width="3.5703125" style="129" customWidth="1"/>
    <col min="5409" max="5410" width="11.85546875" style="129" customWidth="1"/>
    <col min="5411" max="5411" width="3.5703125" style="129" customWidth="1"/>
    <col min="5412" max="5413" width="11.85546875" style="129" customWidth="1"/>
    <col min="5414" max="5414" width="3.5703125" style="129" customWidth="1"/>
    <col min="5415" max="5416" width="11.85546875" style="129" customWidth="1"/>
    <col min="5417" max="5417" width="3.5703125" style="129" customWidth="1"/>
    <col min="5418" max="5419" width="11.85546875" style="129" customWidth="1"/>
    <col min="5420" max="5420" width="3.5703125" style="129" customWidth="1"/>
    <col min="5421" max="5422" width="11.85546875" style="129" customWidth="1"/>
    <col min="5423" max="5423" width="3.5703125" style="129" customWidth="1"/>
    <col min="5424" max="5425" width="11.85546875" style="129" customWidth="1"/>
    <col min="5426" max="5426" width="3.5703125" style="129" customWidth="1"/>
    <col min="5427" max="5428" width="11.85546875" style="129" customWidth="1"/>
    <col min="5429" max="5429" width="3.5703125" style="129" customWidth="1"/>
    <col min="5430" max="5431" width="11.85546875" style="129" customWidth="1"/>
    <col min="5432" max="5432" width="3.5703125" style="129" customWidth="1"/>
    <col min="5433" max="5434" width="11.85546875" style="129" customWidth="1"/>
    <col min="5435" max="5435" width="3.5703125" style="129" customWidth="1"/>
    <col min="5436" max="5633" width="9.140625" style="129"/>
    <col min="5634" max="5634" width="4.42578125" style="129" bestFit="1" customWidth="1"/>
    <col min="5635" max="5635" width="10.28515625" style="129" customWidth="1"/>
    <col min="5636" max="5636" width="8.85546875" style="129" customWidth="1"/>
    <col min="5637" max="5637" width="4.7109375" style="129" customWidth="1"/>
    <col min="5638" max="5638" width="16" style="129" customWidth="1"/>
    <col min="5639" max="5639" width="9.5703125" style="129" customWidth="1"/>
    <col min="5640" max="5640" width="12.7109375" style="129" customWidth="1"/>
    <col min="5641" max="5645" width="12.42578125" style="129" bestFit="1" customWidth="1"/>
    <col min="5646" max="5646" width="12" style="129" customWidth="1"/>
    <col min="5647" max="5647" width="12.42578125" style="129" bestFit="1" customWidth="1"/>
    <col min="5648" max="5648" width="11.85546875" style="129" customWidth="1"/>
    <col min="5649" max="5649" width="3.5703125" style="129" customWidth="1"/>
    <col min="5650" max="5651" width="11.85546875" style="129" customWidth="1"/>
    <col min="5652" max="5652" width="3.5703125" style="129" customWidth="1"/>
    <col min="5653" max="5654" width="11.85546875" style="129" customWidth="1"/>
    <col min="5655" max="5655" width="3.5703125" style="129" customWidth="1"/>
    <col min="5656" max="5657" width="11.85546875" style="129" customWidth="1"/>
    <col min="5658" max="5658" width="3.5703125" style="129" customWidth="1"/>
    <col min="5659" max="5660" width="11.85546875" style="129" customWidth="1"/>
    <col min="5661" max="5661" width="3.5703125" style="129" customWidth="1"/>
    <col min="5662" max="5663" width="11.85546875" style="129" customWidth="1"/>
    <col min="5664" max="5664" width="3.5703125" style="129" customWidth="1"/>
    <col min="5665" max="5666" width="11.85546875" style="129" customWidth="1"/>
    <col min="5667" max="5667" width="3.5703125" style="129" customWidth="1"/>
    <col min="5668" max="5669" width="11.85546875" style="129" customWidth="1"/>
    <col min="5670" max="5670" width="3.5703125" style="129" customWidth="1"/>
    <col min="5671" max="5672" width="11.85546875" style="129" customWidth="1"/>
    <col min="5673" max="5673" width="3.5703125" style="129" customWidth="1"/>
    <col min="5674" max="5675" width="11.85546875" style="129" customWidth="1"/>
    <col min="5676" max="5676" width="3.5703125" style="129" customWidth="1"/>
    <col min="5677" max="5678" width="11.85546875" style="129" customWidth="1"/>
    <col min="5679" max="5679" width="3.5703125" style="129" customWidth="1"/>
    <col min="5680" max="5681" width="11.85546875" style="129" customWidth="1"/>
    <col min="5682" max="5682" width="3.5703125" style="129" customWidth="1"/>
    <col min="5683" max="5684" width="11.85546875" style="129" customWidth="1"/>
    <col min="5685" max="5685" width="3.5703125" style="129" customWidth="1"/>
    <col min="5686" max="5687" width="11.85546875" style="129" customWidth="1"/>
    <col min="5688" max="5688" width="3.5703125" style="129" customWidth="1"/>
    <col min="5689" max="5690" width="11.85546875" style="129" customWidth="1"/>
    <col min="5691" max="5691" width="3.5703125" style="129" customWidth="1"/>
    <col min="5692" max="5889" width="9.140625" style="129"/>
    <col min="5890" max="5890" width="4.42578125" style="129" bestFit="1" customWidth="1"/>
    <col min="5891" max="5891" width="10.28515625" style="129" customWidth="1"/>
    <col min="5892" max="5892" width="8.85546875" style="129" customWidth="1"/>
    <col min="5893" max="5893" width="4.7109375" style="129" customWidth="1"/>
    <col min="5894" max="5894" width="16" style="129" customWidth="1"/>
    <col min="5895" max="5895" width="9.5703125" style="129" customWidth="1"/>
    <col min="5896" max="5896" width="12.7109375" style="129" customWidth="1"/>
    <col min="5897" max="5901" width="12.42578125" style="129" bestFit="1" customWidth="1"/>
    <col min="5902" max="5902" width="12" style="129" customWidth="1"/>
    <col min="5903" max="5903" width="12.42578125" style="129" bestFit="1" customWidth="1"/>
    <col min="5904" max="5904" width="11.85546875" style="129" customWidth="1"/>
    <col min="5905" max="5905" width="3.5703125" style="129" customWidth="1"/>
    <col min="5906" max="5907" width="11.85546875" style="129" customWidth="1"/>
    <col min="5908" max="5908" width="3.5703125" style="129" customWidth="1"/>
    <col min="5909" max="5910" width="11.85546875" style="129" customWidth="1"/>
    <col min="5911" max="5911" width="3.5703125" style="129" customWidth="1"/>
    <col min="5912" max="5913" width="11.85546875" style="129" customWidth="1"/>
    <col min="5914" max="5914" width="3.5703125" style="129" customWidth="1"/>
    <col min="5915" max="5916" width="11.85546875" style="129" customWidth="1"/>
    <col min="5917" max="5917" width="3.5703125" style="129" customWidth="1"/>
    <col min="5918" max="5919" width="11.85546875" style="129" customWidth="1"/>
    <col min="5920" max="5920" width="3.5703125" style="129" customWidth="1"/>
    <col min="5921" max="5922" width="11.85546875" style="129" customWidth="1"/>
    <col min="5923" max="5923" width="3.5703125" style="129" customWidth="1"/>
    <col min="5924" max="5925" width="11.85546875" style="129" customWidth="1"/>
    <col min="5926" max="5926" width="3.5703125" style="129" customWidth="1"/>
    <col min="5927" max="5928" width="11.85546875" style="129" customWidth="1"/>
    <col min="5929" max="5929" width="3.5703125" style="129" customWidth="1"/>
    <col min="5930" max="5931" width="11.85546875" style="129" customWidth="1"/>
    <col min="5932" max="5932" width="3.5703125" style="129" customWidth="1"/>
    <col min="5933" max="5934" width="11.85546875" style="129" customWidth="1"/>
    <col min="5935" max="5935" width="3.5703125" style="129" customWidth="1"/>
    <col min="5936" max="5937" width="11.85546875" style="129" customWidth="1"/>
    <col min="5938" max="5938" width="3.5703125" style="129" customWidth="1"/>
    <col min="5939" max="5940" width="11.85546875" style="129" customWidth="1"/>
    <col min="5941" max="5941" width="3.5703125" style="129" customWidth="1"/>
    <col min="5942" max="5943" width="11.85546875" style="129" customWidth="1"/>
    <col min="5944" max="5944" width="3.5703125" style="129" customWidth="1"/>
    <col min="5945" max="5946" width="11.85546875" style="129" customWidth="1"/>
    <col min="5947" max="5947" width="3.5703125" style="129" customWidth="1"/>
    <col min="5948" max="6145" width="9.140625" style="129"/>
    <col min="6146" max="6146" width="4.42578125" style="129" bestFit="1" customWidth="1"/>
    <col min="6147" max="6147" width="10.28515625" style="129" customWidth="1"/>
    <col min="6148" max="6148" width="8.85546875" style="129" customWidth="1"/>
    <col min="6149" max="6149" width="4.7109375" style="129" customWidth="1"/>
    <col min="6150" max="6150" width="16" style="129" customWidth="1"/>
    <col min="6151" max="6151" width="9.5703125" style="129" customWidth="1"/>
    <col min="6152" max="6152" width="12.7109375" style="129" customWidth="1"/>
    <col min="6153" max="6157" width="12.42578125" style="129" bestFit="1" customWidth="1"/>
    <col min="6158" max="6158" width="12" style="129" customWidth="1"/>
    <col min="6159" max="6159" width="12.42578125" style="129" bestFit="1" customWidth="1"/>
    <col min="6160" max="6160" width="11.85546875" style="129" customWidth="1"/>
    <col min="6161" max="6161" width="3.5703125" style="129" customWidth="1"/>
    <col min="6162" max="6163" width="11.85546875" style="129" customWidth="1"/>
    <col min="6164" max="6164" width="3.5703125" style="129" customWidth="1"/>
    <col min="6165" max="6166" width="11.85546875" style="129" customWidth="1"/>
    <col min="6167" max="6167" width="3.5703125" style="129" customWidth="1"/>
    <col min="6168" max="6169" width="11.85546875" style="129" customWidth="1"/>
    <col min="6170" max="6170" width="3.5703125" style="129" customWidth="1"/>
    <col min="6171" max="6172" width="11.85546875" style="129" customWidth="1"/>
    <col min="6173" max="6173" width="3.5703125" style="129" customWidth="1"/>
    <col min="6174" max="6175" width="11.85546875" style="129" customWidth="1"/>
    <col min="6176" max="6176" width="3.5703125" style="129" customWidth="1"/>
    <col min="6177" max="6178" width="11.85546875" style="129" customWidth="1"/>
    <col min="6179" max="6179" width="3.5703125" style="129" customWidth="1"/>
    <col min="6180" max="6181" width="11.85546875" style="129" customWidth="1"/>
    <col min="6182" max="6182" width="3.5703125" style="129" customWidth="1"/>
    <col min="6183" max="6184" width="11.85546875" style="129" customWidth="1"/>
    <col min="6185" max="6185" width="3.5703125" style="129" customWidth="1"/>
    <col min="6186" max="6187" width="11.85546875" style="129" customWidth="1"/>
    <col min="6188" max="6188" width="3.5703125" style="129" customWidth="1"/>
    <col min="6189" max="6190" width="11.85546875" style="129" customWidth="1"/>
    <col min="6191" max="6191" width="3.5703125" style="129" customWidth="1"/>
    <col min="6192" max="6193" width="11.85546875" style="129" customWidth="1"/>
    <col min="6194" max="6194" width="3.5703125" style="129" customWidth="1"/>
    <col min="6195" max="6196" width="11.85546875" style="129" customWidth="1"/>
    <col min="6197" max="6197" width="3.5703125" style="129" customWidth="1"/>
    <col min="6198" max="6199" width="11.85546875" style="129" customWidth="1"/>
    <col min="6200" max="6200" width="3.5703125" style="129" customWidth="1"/>
    <col min="6201" max="6202" width="11.85546875" style="129" customWidth="1"/>
    <col min="6203" max="6203" width="3.5703125" style="129" customWidth="1"/>
    <col min="6204" max="6401" width="9.140625" style="129"/>
    <col min="6402" max="6402" width="4.42578125" style="129" bestFit="1" customWidth="1"/>
    <col min="6403" max="6403" width="10.28515625" style="129" customWidth="1"/>
    <col min="6404" max="6404" width="8.85546875" style="129" customWidth="1"/>
    <col min="6405" max="6405" width="4.7109375" style="129" customWidth="1"/>
    <col min="6406" max="6406" width="16" style="129" customWidth="1"/>
    <col min="6407" max="6407" width="9.5703125" style="129" customWidth="1"/>
    <col min="6408" max="6408" width="12.7109375" style="129" customWidth="1"/>
    <col min="6409" max="6413" width="12.42578125" style="129" bestFit="1" customWidth="1"/>
    <col min="6414" max="6414" width="12" style="129" customWidth="1"/>
    <col min="6415" max="6415" width="12.42578125" style="129" bestFit="1" customWidth="1"/>
    <col min="6416" max="6416" width="11.85546875" style="129" customWidth="1"/>
    <col min="6417" max="6417" width="3.5703125" style="129" customWidth="1"/>
    <col min="6418" max="6419" width="11.85546875" style="129" customWidth="1"/>
    <col min="6420" max="6420" width="3.5703125" style="129" customWidth="1"/>
    <col min="6421" max="6422" width="11.85546875" style="129" customWidth="1"/>
    <col min="6423" max="6423" width="3.5703125" style="129" customWidth="1"/>
    <col min="6424" max="6425" width="11.85546875" style="129" customWidth="1"/>
    <col min="6426" max="6426" width="3.5703125" style="129" customWidth="1"/>
    <col min="6427" max="6428" width="11.85546875" style="129" customWidth="1"/>
    <col min="6429" max="6429" width="3.5703125" style="129" customWidth="1"/>
    <col min="6430" max="6431" width="11.85546875" style="129" customWidth="1"/>
    <col min="6432" max="6432" width="3.5703125" style="129" customWidth="1"/>
    <col min="6433" max="6434" width="11.85546875" style="129" customWidth="1"/>
    <col min="6435" max="6435" width="3.5703125" style="129" customWidth="1"/>
    <col min="6436" max="6437" width="11.85546875" style="129" customWidth="1"/>
    <col min="6438" max="6438" width="3.5703125" style="129" customWidth="1"/>
    <col min="6439" max="6440" width="11.85546875" style="129" customWidth="1"/>
    <col min="6441" max="6441" width="3.5703125" style="129" customWidth="1"/>
    <col min="6442" max="6443" width="11.85546875" style="129" customWidth="1"/>
    <col min="6444" max="6444" width="3.5703125" style="129" customWidth="1"/>
    <col min="6445" max="6446" width="11.85546875" style="129" customWidth="1"/>
    <col min="6447" max="6447" width="3.5703125" style="129" customWidth="1"/>
    <col min="6448" max="6449" width="11.85546875" style="129" customWidth="1"/>
    <col min="6450" max="6450" width="3.5703125" style="129" customWidth="1"/>
    <col min="6451" max="6452" width="11.85546875" style="129" customWidth="1"/>
    <col min="6453" max="6453" width="3.5703125" style="129" customWidth="1"/>
    <col min="6454" max="6455" width="11.85546875" style="129" customWidth="1"/>
    <col min="6456" max="6456" width="3.5703125" style="129" customWidth="1"/>
    <col min="6457" max="6458" width="11.85546875" style="129" customWidth="1"/>
    <col min="6459" max="6459" width="3.5703125" style="129" customWidth="1"/>
    <col min="6460" max="6657" width="9.140625" style="129"/>
    <col min="6658" max="6658" width="4.42578125" style="129" bestFit="1" customWidth="1"/>
    <col min="6659" max="6659" width="10.28515625" style="129" customWidth="1"/>
    <col min="6660" max="6660" width="8.85546875" style="129" customWidth="1"/>
    <col min="6661" max="6661" width="4.7109375" style="129" customWidth="1"/>
    <col min="6662" max="6662" width="16" style="129" customWidth="1"/>
    <col min="6663" max="6663" width="9.5703125" style="129" customWidth="1"/>
    <col min="6664" max="6664" width="12.7109375" style="129" customWidth="1"/>
    <col min="6665" max="6669" width="12.42578125" style="129" bestFit="1" customWidth="1"/>
    <col min="6670" max="6670" width="12" style="129" customWidth="1"/>
    <col min="6671" max="6671" width="12.42578125" style="129" bestFit="1" customWidth="1"/>
    <col min="6672" max="6672" width="11.85546875" style="129" customWidth="1"/>
    <col min="6673" max="6673" width="3.5703125" style="129" customWidth="1"/>
    <col min="6674" max="6675" width="11.85546875" style="129" customWidth="1"/>
    <col min="6676" max="6676" width="3.5703125" style="129" customWidth="1"/>
    <col min="6677" max="6678" width="11.85546875" style="129" customWidth="1"/>
    <col min="6679" max="6679" width="3.5703125" style="129" customWidth="1"/>
    <col min="6680" max="6681" width="11.85546875" style="129" customWidth="1"/>
    <col min="6682" max="6682" width="3.5703125" style="129" customWidth="1"/>
    <col min="6683" max="6684" width="11.85546875" style="129" customWidth="1"/>
    <col min="6685" max="6685" width="3.5703125" style="129" customWidth="1"/>
    <col min="6686" max="6687" width="11.85546875" style="129" customWidth="1"/>
    <col min="6688" max="6688" width="3.5703125" style="129" customWidth="1"/>
    <col min="6689" max="6690" width="11.85546875" style="129" customWidth="1"/>
    <col min="6691" max="6691" width="3.5703125" style="129" customWidth="1"/>
    <col min="6692" max="6693" width="11.85546875" style="129" customWidth="1"/>
    <col min="6694" max="6694" width="3.5703125" style="129" customWidth="1"/>
    <col min="6695" max="6696" width="11.85546875" style="129" customWidth="1"/>
    <col min="6697" max="6697" width="3.5703125" style="129" customWidth="1"/>
    <col min="6698" max="6699" width="11.85546875" style="129" customWidth="1"/>
    <col min="6700" max="6700" width="3.5703125" style="129" customWidth="1"/>
    <col min="6701" max="6702" width="11.85546875" style="129" customWidth="1"/>
    <col min="6703" max="6703" width="3.5703125" style="129" customWidth="1"/>
    <col min="6704" max="6705" width="11.85546875" style="129" customWidth="1"/>
    <col min="6706" max="6706" width="3.5703125" style="129" customWidth="1"/>
    <col min="6707" max="6708" width="11.85546875" style="129" customWidth="1"/>
    <col min="6709" max="6709" width="3.5703125" style="129" customWidth="1"/>
    <col min="6710" max="6711" width="11.85546875" style="129" customWidth="1"/>
    <col min="6712" max="6712" width="3.5703125" style="129" customWidth="1"/>
    <col min="6713" max="6714" width="11.85546875" style="129" customWidth="1"/>
    <col min="6715" max="6715" width="3.5703125" style="129" customWidth="1"/>
    <col min="6716" max="6913" width="9.140625" style="129"/>
    <col min="6914" max="6914" width="4.42578125" style="129" bestFit="1" customWidth="1"/>
    <col min="6915" max="6915" width="10.28515625" style="129" customWidth="1"/>
    <col min="6916" max="6916" width="8.85546875" style="129" customWidth="1"/>
    <col min="6917" max="6917" width="4.7109375" style="129" customWidth="1"/>
    <col min="6918" max="6918" width="16" style="129" customWidth="1"/>
    <col min="6919" max="6919" width="9.5703125" style="129" customWidth="1"/>
    <col min="6920" max="6920" width="12.7109375" style="129" customWidth="1"/>
    <col min="6921" max="6925" width="12.42578125" style="129" bestFit="1" customWidth="1"/>
    <col min="6926" max="6926" width="12" style="129" customWidth="1"/>
    <col min="6927" max="6927" width="12.42578125" style="129" bestFit="1" customWidth="1"/>
    <col min="6928" max="6928" width="11.85546875" style="129" customWidth="1"/>
    <col min="6929" max="6929" width="3.5703125" style="129" customWidth="1"/>
    <col min="6930" max="6931" width="11.85546875" style="129" customWidth="1"/>
    <col min="6932" max="6932" width="3.5703125" style="129" customWidth="1"/>
    <col min="6933" max="6934" width="11.85546875" style="129" customWidth="1"/>
    <col min="6935" max="6935" width="3.5703125" style="129" customWidth="1"/>
    <col min="6936" max="6937" width="11.85546875" style="129" customWidth="1"/>
    <col min="6938" max="6938" width="3.5703125" style="129" customWidth="1"/>
    <col min="6939" max="6940" width="11.85546875" style="129" customWidth="1"/>
    <col min="6941" max="6941" width="3.5703125" style="129" customWidth="1"/>
    <col min="6942" max="6943" width="11.85546875" style="129" customWidth="1"/>
    <col min="6944" max="6944" width="3.5703125" style="129" customWidth="1"/>
    <col min="6945" max="6946" width="11.85546875" style="129" customWidth="1"/>
    <col min="6947" max="6947" width="3.5703125" style="129" customWidth="1"/>
    <col min="6948" max="6949" width="11.85546875" style="129" customWidth="1"/>
    <col min="6950" max="6950" width="3.5703125" style="129" customWidth="1"/>
    <col min="6951" max="6952" width="11.85546875" style="129" customWidth="1"/>
    <col min="6953" max="6953" width="3.5703125" style="129" customWidth="1"/>
    <col min="6954" max="6955" width="11.85546875" style="129" customWidth="1"/>
    <col min="6956" max="6956" width="3.5703125" style="129" customWidth="1"/>
    <col min="6957" max="6958" width="11.85546875" style="129" customWidth="1"/>
    <col min="6959" max="6959" width="3.5703125" style="129" customWidth="1"/>
    <col min="6960" max="6961" width="11.85546875" style="129" customWidth="1"/>
    <col min="6962" max="6962" width="3.5703125" style="129" customWidth="1"/>
    <col min="6963" max="6964" width="11.85546875" style="129" customWidth="1"/>
    <col min="6965" max="6965" width="3.5703125" style="129" customWidth="1"/>
    <col min="6966" max="6967" width="11.85546875" style="129" customWidth="1"/>
    <col min="6968" max="6968" width="3.5703125" style="129" customWidth="1"/>
    <col min="6969" max="6970" width="11.85546875" style="129" customWidth="1"/>
    <col min="6971" max="6971" width="3.5703125" style="129" customWidth="1"/>
    <col min="6972" max="7169" width="9.140625" style="129"/>
    <col min="7170" max="7170" width="4.42578125" style="129" bestFit="1" customWidth="1"/>
    <col min="7171" max="7171" width="10.28515625" style="129" customWidth="1"/>
    <col min="7172" max="7172" width="8.85546875" style="129" customWidth="1"/>
    <col min="7173" max="7173" width="4.7109375" style="129" customWidth="1"/>
    <col min="7174" max="7174" width="16" style="129" customWidth="1"/>
    <col min="7175" max="7175" width="9.5703125" style="129" customWidth="1"/>
    <col min="7176" max="7176" width="12.7109375" style="129" customWidth="1"/>
    <col min="7177" max="7181" width="12.42578125" style="129" bestFit="1" customWidth="1"/>
    <col min="7182" max="7182" width="12" style="129" customWidth="1"/>
    <col min="7183" max="7183" width="12.42578125" style="129" bestFit="1" customWidth="1"/>
    <col min="7184" max="7184" width="11.85546875" style="129" customWidth="1"/>
    <col min="7185" max="7185" width="3.5703125" style="129" customWidth="1"/>
    <col min="7186" max="7187" width="11.85546875" style="129" customWidth="1"/>
    <col min="7188" max="7188" width="3.5703125" style="129" customWidth="1"/>
    <col min="7189" max="7190" width="11.85546875" style="129" customWidth="1"/>
    <col min="7191" max="7191" width="3.5703125" style="129" customWidth="1"/>
    <col min="7192" max="7193" width="11.85546875" style="129" customWidth="1"/>
    <col min="7194" max="7194" width="3.5703125" style="129" customWidth="1"/>
    <col min="7195" max="7196" width="11.85546875" style="129" customWidth="1"/>
    <col min="7197" max="7197" width="3.5703125" style="129" customWidth="1"/>
    <col min="7198" max="7199" width="11.85546875" style="129" customWidth="1"/>
    <col min="7200" max="7200" width="3.5703125" style="129" customWidth="1"/>
    <col min="7201" max="7202" width="11.85546875" style="129" customWidth="1"/>
    <col min="7203" max="7203" width="3.5703125" style="129" customWidth="1"/>
    <col min="7204" max="7205" width="11.85546875" style="129" customWidth="1"/>
    <col min="7206" max="7206" width="3.5703125" style="129" customWidth="1"/>
    <col min="7207" max="7208" width="11.85546875" style="129" customWidth="1"/>
    <col min="7209" max="7209" width="3.5703125" style="129" customWidth="1"/>
    <col min="7210" max="7211" width="11.85546875" style="129" customWidth="1"/>
    <col min="7212" max="7212" width="3.5703125" style="129" customWidth="1"/>
    <col min="7213" max="7214" width="11.85546875" style="129" customWidth="1"/>
    <col min="7215" max="7215" width="3.5703125" style="129" customWidth="1"/>
    <col min="7216" max="7217" width="11.85546875" style="129" customWidth="1"/>
    <col min="7218" max="7218" width="3.5703125" style="129" customWidth="1"/>
    <col min="7219" max="7220" width="11.85546875" style="129" customWidth="1"/>
    <col min="7221" max="7221" width="3.5703125" style="129" customWidth="1"/>
    <col min="7222" max="7223" width="11.85546875" style="129" customWidth="1"/>
    <col min="7224" max="7224" width="3.5703125" style="129" customWidth="1"/>
    <col min="7225" max="7226" width="11.85546875" style="129" customWidth="1"/>
    <col min="7227" max="7227" width="3.5703125" style="129" customWidth="1"/>
    <col min="7228" max="7425" width="9.140625" style="129"/>
    <col min="7426" max="7426" width="4.42578125" style="129" bestFit="1" customWidth="1"/>
    <col min="7427" max="7427" width="10.28515625" style="129" customWidth="1"/>
    <col min="7428" max="7428" width="8.85546875" style="129" customWidth="1"/>
    <col min="7429" max="7429" width="4.7109375" style="129" customWidth="1"/>
    <col min="7430" max="7430" width="16" style="129" customWidth="1"/>
    <col min="7431" max="7431" width="9.5703125" style="129" customWidth="1"/>
    <col min="7432" max="7432" width="12.7109375" style="129" customWidth="1"/>
    <col min="7433" max="7437" width="12.42578125" style="129" bestFit="1" customWidth="1"/>
    <col min="7438" max="7438" width="12" style="129" customWidth="1"/>
    <col min="7439" max="7439" width="12.42578125" style="129" bestFit="1" customWidth="1"/>
    <col min="7440" max="7440" width="11.85546875" style="129" customWidth="1"/>
    <col min="7441" max="7441" width="3.5703125" style="129" customWidth="1"/>
    <col min="7442" max="7443" width="11.85546875" style="129" customWidth="1"/>
    <col min="7444" max="7444" width="3.5703125" style="129" customWidth="1"/>
    <col min="7445" max="7446" width="11.85546875" style="129" customWidth="1"/>
    <col min="7447" max="7447" width="3.5703125" style="129" customWidth="1"/>
    <col min="7448" max="7449" width="11.85546875" style="129" customWidth="1"/>
    <col min="7450" max="7450" width="3.5703125" style="129" customWidth="1"/>
    <col min="7451" max="7452" width="11.85546875" style="129" customWidth="1"/>
    <col min="7453" max="7453" width="3.5703125" style="129" customWidth="1"/>
    <col min="7454" max="7455" width="11.85546875" style="129" customWidth="1"/>
    <col min="7456" max="7456" width="3.5703125" style="129" customWidth="1"/>
    <col min="7457" max="7458" width="11.85546875" style="129" customWidth="1"/>
    <col min="7459" max="7459" width="3.5703125" style="129" customWidth="1"/>
    <col min="7460" max="7461" width="11.85546875" style="129" customWidth="1"/>
    <col min="7462" max="7462" width="3.5703125" style="129" customWidth="1"/>
    <col min="7463" max="7464" width="11.85546875" style="129" customWidth="1"/>
    <col min="7465" max="7465" width="3.5703125" style="129" customWidth="1"/>
    <col min="7466" max="7467" width="11.85546875" style="129" customWidth="1"/>
    <col min="7468" max="7468" width="3.5703125" style="129" customWidth="1"/>
    <col min="7469" max="7470" width="11.85546875" style="129" customWidth="1"/>
    <col min="7471" max="7471" width="3.5703125" style="129" customWidth="1"/>
    <col min="7472" max="7473" width="11.85546875" style="129" customWidth="1"/>
    <col min="7474" max="7474" width="3.5703125" style="129" customWidth="1"/>
    <col min="7475" max="7476" width="11.85546875" style="129" customWidth="1"/>
    <col min="7477" max="7477" width="3.5703125" style="129" customWidth="1"/>
    <col min="7478" max="7479" width="11.85546875" style="129" customWidth="1"/>
    <col min="7480" max="7480" width="3.5703125" style="129" customWidth="1"/>
    <col min="7481" max="7482" width="11.85546875" style="129" customWidth="1"/>
    <col min="7483" max="7483" width="3.5703125" style="129" customWidth="1"/>
    <col min="7484" max="7681" width="9.140625" style="129"/>
    <col min="7682" max="7682" width="4.42578125" style="129" bestFit="1" customWidth="1"/>
    <col min="7683" max="7683" width="10.28515625" style="129" customWidth="1"/>
    <col min="7684" max="7684" width="8.85546875" style="129" customWidth="1"/>
    <col min="7685" max="7685" width="4.7109375" style="129" customWidth="1"/>
    <col min="7686" max="7686" width="16" style="129" customWidth="1"/>
    <col min="7687" max="7687" width="9.5703125" style="129" customWidth="1"/>
    <col min="7688" max="7688" width="12.7109375" style="129" customWidth="1"/>
    <col min="7689" max="7693" width="12.42578125" style="129" bestFit="1" customWidth="1"/>
    <col min="7694" max="7694" width="12" style="129" customWidth="1"/>
    <col min="7695" max="7695" width="12.42578125" style="129" bestFit="1" customWidth="1"/>
    <col min="7696" max="7696" width="11.85546875" style="129" customWidth="1"/>
    <col min="7697" max="7697" width="3.5703125" style="129" customWidth="1"/>
    <col min="7698" max="7699" width="11.85546875" style="129" customWidth="1"/>
    <col min="7700" max="7700" width="3.5703125" style="129" customWidth="1"/>
    <col min="7701" max="7702" width="11.85546875" style="129" customWidth="1"/>
    <col min="7703" max="7703" width="3.5703125" style="129" customWidth="1"/>
    <col min="7704" max="7705" width="11.85546875" style="129" customWidth="1"/>
    <col min="7706" max="7706" width="3.5703125" style="129" customWidth="1"/>
    <col min="7707" max="7708" width="11.85546875" style="129" customWidth="1"/>
    <col min="7709" max="7709" width="3.5703125" style="129" customWidth="1"/>
    <col min="7710" max="7711" width="11.85546875" style="129" customWidth="1"/>
    <col min="7712" max="7712" width="3.5703125" style="129" customWidth="1"/>
    <col min="7713" max="7714" width="11.85546875" style="129" customWidth="1"/>
    <col min="7715" max="7715" width="3.5703125" style="129" customWidth="1"/>
    <col min="7716" max="7717" width="11.85546875" style="129" customWidth="1"/>
    <col min="7718" max="7718" width="3.5703125" style="129" customWidth="1"/>
    <col min="7719" max="7720" width="11.85546875" style="129" customWidth="1"/>
    <col min="7721" max="7721" width="3.5703125" style="129" customWidth="1"/>
    <col min="7722" max="7723" width="11.85546875" style="129" customWidth="1"/>
    <col min="7724" max="7724" width="3.5703125" style="129" customWidth="1"/>
    <col min="7725" max="7726" width="11.85546875" style="129" customWidth="1"/>
    <col min="7727" max="7727" width="3.5703125" style="129" customWidth="1"/>
    <col min="7728" max="7729" width="11.85546875" style="129" customWidth="1"/>
    <col min="7730" max="7730" width="3.5703125" style="129" customWidth="1"/>
    <col min="7731" max="7732" width="11.85546875" style="129" customWidth="1"/>
    <col min="7733" max="7733" width="3.5703125" style="129" customWidth="1"/>
    <col min="7734" max="7735" width="11.85546875" style="129" customWidth="1"/>
    <col min="7736" max="7736" width="3.5703125" style="129" customWidth="1"/>
    <col min="7737" max="7738" width="11.85546875" style="129" customWidth="1"/>
    <col min="7739" max="7739" width="3.5703125" style="129" customWidth="1"/>
    <col min="7740" max="7937" width="9.140625" style="129"/>
    <col min="7938" max="7938" width="4.42578125" style="129" bestFit="1" customWidth="1"/>
    <col min="7939" max="7939" width="10.28515625" style="129" customWidth="1"/>
    <col min="7940" max="7940" width="8.85546875" style="129" customWidth="1"/>
    <col min="7941" max="7941" width="4.7109375" style="129" customWidth="1"/>
    <col min="7942" max="7942" width="16" style="129" customWidth="1"/>
    <col min="7943" max="7943" width="9.5703125" style="129" customWidth="1"/>
    <col min="7944" max="7944" width="12.7109375" style="129" customWidth="1"/>
    <col min="7945" max="7949" width="12.42578125" style="129" bestFit="1" customWidth="1"/>
    <col min="7950" max="7950" width="12" style="129" customWidth="1"/>
    <col min="7951" max="7951" width="12.42578125" style="129" bestFit="1" customWidth="1"/>
    <col min="7952" max="7952" width="11.85546875" style="129" customWidth="1"/>
    <col min="7953" max="7953" width="3.5703125" style="129" customWidth="1"/>
    <col min="7954" max="7955" width="11.85546875" style="129" customWidth="1"/>
    <col min="7956" max="7956" width="3.5703125" style="129" customWidth="1"/>
    <col min="7957" max="7958" width="11.85546875" style="129" customWidth="1"/>
    <col min="7959" max="7959" width="3.5703125" style="129" customWidth="1"/>
    <col min="7960" max="7961" width="11.85546875" style="129" customWidth="1"/>
    <col min="7962" max="7962" width="3.5703125" style="129" customWidth="1"/>
    <col min="7963" max="7964" width="11.85546875" style="129" customWidth="1"/>
    <col min="7965" max="7965" width="3.5703125" style="129" customWidth="1"/>
    <col min="7966" max="7967" width="11.85546875" style="129" customWidth="1"/>
    <col min="7968" max="7968" width="3.5703125" style="129" customWidth="1"/>
    <col min="7969" max="7970" width="11.85546875" style="129" customWidth="1"/>
    <col min="7971" max="7971" width="3.5703125" style="129" customWidth="1"/>
    <col min="7972" max="7973" width="11.85546875" style="129" customWidth="1"/>
    <col min="7974" max="7974" width="3.5703125" style="129" customWidth="1"/>
    <col min="7975" max="7976" width="11.85546875" style="129" customWidth="1"/>
    <col min="7977" max="7977" width="3.5703125" style="129" customWidth="1"/>
    <col min="7978" max="7979" width="11.85546875" style="129" customWidth="1"/>
    <col min="7980" max="7980" width="3.5703125" style="129" customWidth="1"/>
    <col min="7981" max="7982" width="11.85546875" style="129" customWidth="1"/>
    <col min="7983" max="7983" width="3.5703125" style="129" customWidth="1"/>
    <col min="7984" max="7985" width="11.85546875" style="129" customWidth="1"/>
    <col min="7986" max="7986" width="3.5703125" style="129" customWidth="1"/>
    <col min="7987" max="7988" width="11.85546875" style="129" customWidth="1"/>
    <col min="7989" max="7989" width="3.5703125" style="129" customWidth="1"/>
    <col min="7990" max="7991" width="11.85546875" style="129" customWidth="1"/>
    <col min="7992" max="7992" width="3.5703125" style="129" customWidth="1"/>
    <col min="7993" max="7994" width="11.85546875" style="129" customWidth="1"/>
    <col min="7995" max="7995" width="3.5703125" style="129" customWidth="1"/>
    <col min="7996" max="8193" width="9.140625" style="129"/>
    <col min="8194" max="8194" width="4.42578125" style="129" bestFit="1" customWidth="1"/>
    <col min="8195" max="8195" width="10.28515625" style="129" customWidth="1"/>
    <col min="8196" max="8196" width="8.85546875" style="129" customWidth="1"/>
    <col min="8197" max="8197" width="4.7109375" style="129" customWidth="1"/>
    <col min="8198" max="8198" width="16" style="129" customWidth="1"/>
    <col min="8199" max="8199" width="9.5703125" style="129" customWidth="1"/>
    <col min="8200" max="8200" width="12.7109375" style="129" customWidth="1"/>
    <col min="8201" max="8205" width="12.42578125" style="129" bestFit="1" customWidth="1"/>
    <col min="8206" max="8206" width="12" style="129" customWidth="1"/>
    <col min="8207" max="8207" width="12.42578125" style="129" bestFit="1" customWidth="1"/>
    <col min="8208" max="8208" width="11.85546875" style="129" customWidth="1"/>
    <col min="8209" max="8209" width="3.5703125" style="129" customWidth="1"/>
    <col min="8210" max="8211" width="11.85546875" style="129" customWidth="1"/>
    <col min="8212" max="8212" width="3.5703125" style="129" customWidth="1"/>
    <col min="8213" max="8214" width="11.85546875" style="129" customWidth="1"/>
    <col min="8215" max="8215" width="3.5703125" style="129" customWidth="1"/>
    <col min="8216" max="8217" width="11.85546875" style="129" customWidth="1"/>
    <col min="8218" max="8218" width="3.5703125" style="129" customWidth="1"/>
    <col min="8219" max="8220" width="11.85546875" style="129" customWidth="1"/>
    <col min="8221" max="8221" width="3.5703125" style="129" customWidth="1"/>
    <col min="8222" max="8223" width="11.85546875" style="129" customWidth="1"/>
    <col min="8224" max="8224" width="3.5703125" style="129" customWidth="1"/>
    <col min="8225" max="8226" width="11.85546875" style="129" customWidth="1"/>
    <col min="8227" max="8227" width="3.5703125" style="129" customWidth="1"/>
    <col min="8228" max="8229" width="11.85546875" style="129" customWidth="1"/>
    <col min="8230" max="8230" width="3.5703125" style="129" customWidth="1"/>
    <col min="8231" max="8232" width="11.85546875" style="129" customWidth="1"/>
    <col min="8233" max="8233" width="3.5703125" style="129" customWidth="1"/>
    <col min="8234" max="8235" width="11.85546875" style="129" customWidth="1"/>
    <col min="8236" max="8236" width="3.5703125" style="129" customWidth="1"/>
    <col min="8237" max="8238" width="11.85546875" style="129" customWidth="1"/>
    <col min="8239" max="8239" width="3.5703125" style="129" customWidth="1"/>
    <col min="8240" max="8241" width="11.85546875" style="129" customWidth="1"/>
    <col min="8242" max="8242" width="3.5703125" style="129" customWidth="1"/>
    <col min="8243" max="8244" width="11.85546875" style="129" customWidth="1"/>
    <col min="8245" max="8245" width="3.5703125" style="129" customWidth="1"/>
    <col min="8246" max="8247" width="11.85546875" style="129" customWidth="1"/>
    <col min="8248" max="8248" width="3.5703125" style="129" customWidth="1"/>
    <col min="8249" max="8250" width="11.85546875" style="129" customWidth="1"/>
    <col min="8251" max="8251" width="3.5703125" style="129" customWidth="1"/>
    <col min="8252" max="8449" width="9.140625" style="129"/>
    <col min="8450" max="8450" width="4.42578125" style="129" bestFit="1" customWidth="1"/>
    <col min="8451" max="8451" width="10.28515625" style="129" customWidth="1"/>
    <col min="8452" max="8452" width="8.85546875" style="129" customWidth="1"/>
    <col min="8453" max="8453" width="4.7109375" style="129" customWidth="1"/>
    <col min="8454" max="8454" width="16" style="129" customWidth="1"/>
    <col min="8455" max="8455" width="9.5703125" style="129" customWidth="1"/>
    <col min="8456" max="8456" width="12.7109375" style="129" customWidth="1"/>
    <col min="8457" max="8461" width="12.42578125" style="129" bestFit="1" customWidth="1"/>
    <col min="8462" max="8462" width="12" style="129" customWidth="1"/>
    <col min="8463" max="8463" width="12.42578125" style="129" bestFit="1" customWidth="1"/>
    <col min="8464" max="8464" width="11.85546875" style="129" customWidth="1"/>
    <col min="8465" max="8465" width="3.5703125" style="129" customWidth="1"/>
    <col min="8466" max="8467" width="11.85546875" style="129" customWidth="1"/>
    <col min="8468" max="8468" width="3.5703125" style="129" customWidth="1"/>
    <col min="8469" max="8470" width="11.85546875" style="129" customWidth="1"/>
    <col min="8471" max="8471" width="3.5703125" style="129" customWidth="1"/>
    <col min="8472" max="8473" width="11.85546875" style="129" customWidth="1"/>
    <col min="8474" max="8474" width="3.5703125" style="129" customWidth="1"/>
    <col min="8475" max="8476" width="11.85546875" style="129" customWidth="1"/>
    <col min="8477" max="8477" width="3.5703125" style="129" customWidth="1"/>
    <col min="8478" max="8479" width="11.85546875" style="129" customWidth="1"/>
    <col min="8480" max="8480" width="3.5703125" style="129" customWidth="1"/>
    <col min="8481" max="8482" width="11.85546875" style="129" customWidth="1"/>
    <col min="8483" max="8483" width="3.5703125" style="129" customWidth="1"/>
    <col min="8484" max="8485" width="11.85546875" style="129" customWidth="1"/>
    <col min="8486" max="8486" width="3.5703125" style="129" customWidth="1"/>
    <col min="8487" max="8488" width="11.85546875" style="129" customWidth="1"/>
    <col min="8489" max="8489" width="3.5703125" style="129" customWidth="1"/>
    <col min="8490" max="8491" width="11.85546875" style="129" customWidth="1"/>
    <col min="8492" max="8492" width="3.5703125" style="129" customWidth="1"/>
    <col min="8493" max="8494" width="11.85546875" style="129" customWidth="1"/>
    <col min="8495" max="8495" width="3.5703125" style="129" customWidth="1"/>
    <col min="8496" max="8497" width="11.85546875" style="129" customWidth="1"/>
    <col min="8498" max="8498" width="3.5703125" style="129" customWidth="1"/>
    <col min="8499" max="8500" width="11.85546875" style="129" customWidth="1"/>
    <col min="8501" max="8501" width="3.5703125" style="129" customWidth="1"/>
    <col min="8502" max="8503" width="11.85546875" style="129" customWidth="1"/>
    <col min="8504" max="8504" width="3.5703125" style="129" customWidth="1"/>
    <col min="8505" max="8506" width="11.85546875" style="129" customWidth="1"/>
    <col min="8507" max="8507" width="3.5703125" style="129" customWidth="1"/>
    <col min="8508" max="8705" width="9.140625" style="129"/>
    <col min="8706" max="8706" width="4.42578125" style="129" bestFit="1" customWidth="1"/>
    <col min="8707" max="8707" width="10.28515625" style="129" customWidth="1"/>
    <col min="8708" max="8708" width="8.85546875" style="129" customWidth="1"/>
    <col min="8709" max="8709" width="4.7109375" style="129" customWidth="1"/>
    <col min="8710" max="8710" width="16" style="129" customWidth="1"/>
    <col min="8711" max="8711" width="9.5703125" style="129" customWidth="1"/>
    <col min="8712" max="8712" width="12.7109375" style="129" customWidth="1"/>
    <col min="8713" max="8717" width="12.42578125" style="129" bestFit="1" customWidth="1"/>
    <col min="8718" max="8718" width="12" style="129" customWidth="1"/>
    <col min="8719" max="8719" width="12.42578125" style="129" bestFit="1" customWidth="1"/>
    <col min="8720" max="8720" width="11.85546875" style="129" customWidth="1"/>
    <col min="8721" max="8721" width="3.5703125" style="129" customWidth="1"/>
    <col min="8722" max="8723" width="11.85546875" style="129" customWidth="1"/>
    <col min="8724" max="8724" width="3.5703125" style="129" customWidth="1"/>
    <col min="8725" max="8726" width="11.85546875" style="129" customWidth="1"/>
    <col min="8727" max="8727" width="3.5703125" style="129" customWidth="1"/>
    <col min="8728" max="8729" width="11.85546875" style="129" customWidth="1"/>
    <col min="8730" max="8730" width="3.5703125" style="129" customWidth="1"/>
    <col min="8731" max="8732" width="11.85546875" style="129" customWidth="1"/>
    <col min="8733" max="8733" width="3.5703125" style="129" customWidth="1"/>
    <col min="8734" max="8735" width="11.85546875" style="129" customWidth="1"/>
    <col min="8736" max="8736" width="3.5703125" style="129" customWidth="1"/>
    <col min="8737" max="8738" width="11.85546875" style="129" customWidth="1"/>
    <col min="8739" max="8739" width="3.5703125" style="129" customWidth="1"/>
    <col min="8740" max="8741" width="11.85546875" style="129" customWidth="1"/>
    <col min="8742" max="8742" width="3.5703125" style="129" customWidth="1"/>
    <col min="8743" max="8744" width="11.85546875" style="129" customWidth="1"/>
    <col min="8745" max="8745" width="3.5703125" style="129" customWidth="1"/>
    <col min="8746" max="8747" width="11.85546875" style="129" customWidth="1"/>
    <col min="8748" max="8748" width="3.5703125" style="129" customWidth="1"/>
    <col min="8749" max="8750" width="11.85546875" style="129" customWidth="1"/>
    <col min="8751" max="8751" width="3.5703125" style="129" customWidth="1"/>
    <col min="8752" max="8753" width="11.85546875" style="129" customWidth="1"/>
    <col min="8754" max="8754" width="3.5703125" style="129" customWidth="1"/>
    <col min="8755" max="8756" width="11.85546875" style="129" customWidth="1"/>
    <col min="8757" max="8757" width="3.5703125" style="129" customWidth="1"/>
    <col min="8758" max="8759" width="11.85546875" style="129" customWidth="1"/>
    <col min="8760" max="8760" width="3.5703125" style="129" customWidth="1"/>
    <col min="8761" max="8762" width="11.85546875" style="129" customWidth="1"/>
    <col min="8763" max="8763" width="3.5703125" style="129" customWidth="1"/>
    <col min="8764" max="8961" width="9.140625" style="129"/>
    <col min="8962" max="8962" width="4.42578125" style="129" bestFit="1" customWidth="1"/>
    <col min="8963" max="8963" width="10.28515625" style="129" customWidth="1"/>
    <col min="8964" max="8964" width="8.85546875" style="129" customWidth="1"/>
    <col min="8965" max="8965" width="4.7109375" style="129" customWidth="1"/>
    <col min="8966" max="8966" width="16" style="129" customWidth="1"/>
    <col min="8967" max="8967" width="9.5703125" style="129" customWidth="1"/>
    <col min="8968" max="8968" width="12.7109375" style="129" customWidth="1"/>
    <col min="8969" max="8973" width="12.42578125" style="129" bestFit="1" customWidth="1"/>
    <col min="8974" max="8974" width="12" style="129" customWidth="1"/>
    <col min="8975" max="8975" width="12.42578125" style="129" bestFit="1" customWidth="1"/>
    <col min="8976" max="8976" width="11.85546875" style="129" customWidth="1"/>
    <col min="8977" max="8977" width="3.5703125" style="129" customWidth="1"/>
    <col min="8978" max="8979" width="11.85546875" style="129" customWidth="1"/>
    <col min="8980" max="8980" width="3.5703125" style="129" customWidth="1"/>
    <col min="8981" max="8982" width="11.85546875" style="129" customWidth="1"/>
    <col min="8983" max="8983" width="3.5703125" style="129" customWidth="1"/>
    <col min="8984" max="8985" width="11.85546875" style="129" customWidth="1"/>
    <col min="8986" max="8986" width="3.5703125" style="129" customWidth="1"/>
    <col min="8987" max="8988" width="11.85546875" style="129" customWidth="1"/>
    <col min="8989" max="8989" width="3.5703125" style="129" customWidth="1"/>
    <col min="8990" max="8991" width="11.85546875" style="129" customWidth="1"/>
    <col min="8992" max="8992" width="3.5703125" style="129" customWidth="1"/>
    <col min="8993" max="8994" width="11.85546875" style="129" customWidth="1"/>
    <col min="8995" max="8995" width="3.5703125" style="129" customWidth="1"/>
    <col min="8996" max="8997" width="11.85546875" style="129" customWidth="1"/>
    <col min="8998" max="8998" width="3.5703125" style="129" customWidth="1"/>
    <col min="8999" max="9000" width="11.85546875" style="129" customWidth="1"/>
    <col min="9001" max="9001" width="3.5703125" style="129" customWidth="1"/>
    <col min="9002" max="9003" width="11.85546875" style="129" customWidth="1"/>
    <col min="9004" max="9004" width="3.5703125" style="129" customWidth="1"/>
    <col min="9005" max="9006" width="11.85546875" style="129" customWidth="1"/>
    <col min="9007" max="9007" width="3.5703125" style="129" customWidth="1"/>
    <col min="9008" max="9009" width="11.85546875" style="129" customWidth="1"/>
    <col min="9010" max="9010" width="3.5703125" style="129" customWidth="1"/>
    <col min="9011" max="9012" width="11.85546875" style="129" customWidth="1"/>
    <col min="9013" max="9013" width="3.5703125" style="129" customWidth="1"/>
    <col min="9014" max="9015" width="11.85546875" style="129" customWidth="1"/>
    <col min="9016" max="9016" width="3.5703125" style="129" customWidth="1"/>
    <col min="9017" max="9018" width="11.85546875" style="129" customWidth="1"/>
    <col min="9019" max="9019" width="3.5703125" style="129" customWidth="1"/>
    <col min="9020" max="9217" width="9.140625" style="129"/>
    <col min="9218" max="9218" width="4.42578125" style="129" bestFit="1" customWidth="1"/>
    <col min="9219" max="9219" width="10.28515625" style="129" customWidth="1"/>
    <col min="9220" max="9220" width="8.85546875" style="129" customWidth="1"/>
    <col min="9221" max="9221" width="4.7109375" style="129" customWidth="1"/>
    <col min="9222" max="9222" width="16" style="129" customWidth="1"/>
    <col min="9223" max="9223" width="9.5703125" style="129" customWidth="1"/>
    <col min="9224" max="9224" width="12.7109375" style="129" customWidth="1"/>
    <col min="9225" max="9229" width="12.42578125" style="129" bestFit="1" customWidth="1"/>
    <col min="9230" max="9230" width="12" style="129" customWidth="1"/>
    <col min="9231" max="9231" width="12.42578125" style="129" bestFit="1" customWidth="1"/>
    <col min="9232" max="9232" width="11.85546875" style="129" customWidth="1"/>
    <col min="9233" max="9233" width="3.5703125" style="129" customWidth="1"/>
    <col min="9234" max="9235" width="11.85546875" style="129" customWidth="1"/>
    <col min="9236" max="9236" width="3.5703125" style="129" customWidth="1"/>
    <col min="9237" max="9238" width="11.85546875" style="129" customWidth="1"/>
    <col min="9239" max="9239" width="3.5703125" style="129" customWidth="1"/>
    <col min="9240" max="9241" width="11.85546875" style="129" customWidth="1"/>
    <col min="9242" max="9242" width="3.5703125" style="129" customWidth="1"/>
    <col min="9243" max="9244" width="11.85546875" style="129" customWidth="1"/>
    <col min="9245" max="9245" width="3.5703125" style="129" customWidth="1"/>
    <col min="9246" max="9247" width="11.85546875" style="129" customWidth="1"/>
    <col min="9248" max="9248" width="3.5703125" style="129" customWidth="1"/>
    <col min="9249" max="9250" width="11.85546875" style="129" customWidth="1"/>
    <col min="9251" max="9251" width="3.5703125" style="129" customWidth="1"/>
    <col min="9252" max="9253" width="11.85546875" style="129" customWidth="1"/>
    <col min="9254" max="9254" width="3.5703125" style="129" customWidth="1"/>
    <col min="9255" max="9256" width="11.85546875" style="129" customWidth="1"/>
    <col min="9257" max="9257" width="3.5703125" style="129" customWidth="1"/>
    <col min="9258" max="9259" width="11.85546875" style="129" customWidth="1"/>
    <col min="9260" max="9260" width="3.5703125" style="129" customWidth="1"/>
    <col min="9261" max="9262" width="11.85546875" style="129" customWidth="1"/>
    <col min="9263" max="9263" width="3.5703125" style="129" customWidth="1"/>
    <col min="9264" max="9265" width="11.85546875" style="129" customWidth="1"/>
    <col min="9266" max="9266" width="3.5703125" style="129" customWidth="1"/>
    <col min="9267" max="9268" width="11.85546875" style="129" customWidth="1"/>
    <col min="9269" max="9269" width="3.5703125" style="129" customWidth="1"/>
    <col min="9270" max="9271" width="11.85546875" style="129" customWidth="1"/>
    <col min="9272" max="9272" width="3.5703125" style="129" customWidth="1"/>
    <col min="9273" max="9274" width="11.85546875" style="129" customWidth="1"/>
    <col min="9275" max="9275" width="3.5703125" style="129" customWidth="1"/>
    <col min="9276" max="9473" width="9.140625" style="129"/>
    <col min="9474" max="9474" width="4.42578125" style="129" bestFit="1" customWidth="1"/>
    <col min="9475" max="9475" width="10.28515625" style="129" customWidth="1"/>
    <col min="9476" max="9476" width="8.85546875" style="129" customWidth="1"/>
    <col min="9477" max="9477" width="4.7109375" style="129" customWidth="1"/>
    <col min="9478" max="9478" width="16" style="129" customWidth="1"/>
    <col min="9479" max="9479" width="9.5703125" style="129" customWidth="1"/>
    <col min="9480" max="9480" width="12.7109375" style="129" customWidth="1"/>
    <col min="9481" max="9485" width="12.42578125" style="129" bestFit="1" customWidth="1"/>
    <col min="9486" max="9486" width="12" style="129" customWidth="1"/>
    <col min="9487" max="9487" width="12.42578125" style="129" bestFit="1" customWidth="1"/>
    <col min="9488" max="9488" width="11.85546875" style="129" customWidth="1"/>
    <col min="9489" max="9489" width="3.5703125" style="129" customWidth="1"/>
    <col min="9490" max="9491" width="11.85546875" style="129" customWidth="1"/>
    <col min="9492" max="9492" width="3.5703125" style="129" customWidth="1"/>
    <col min="9493" max="9494" width="11.85546875" style="129" customWidth="1"/>
    <col min="9495" max="9495" width="3.5703125" style="129" customWidth="1"/>
    <col min="9496" max="9497" width="11.85546875" style="129" customWidth="1"/>
    <col min="9498" max="9498" width="3.5703125" style="129" customWidth="1"/>
    <col min="9499" max="9500" width="11.85546875" style="129" customWidth="1"/>
    <col min="9501" max="9501" width="3.5703125" style="129" customWidth="1"/>
    <col min="9502" max="9503" width="11.85546875" style="129" customWidth="1"/>
    <col min="9504" max="9504" width="3.5703125" style="129" customWidth="1"/>
    <col min="9505" max="9506" width="11.85546875" style="129" customWidth="1"/>
    <col min="9507" max="9507" width="3.5703125" style="129" customWidth="1"/>
    <col min="9508" max="9509" width="11.85546875" style="129" customWidth="1"/>
    <col min="9510" max="9510" width="3.5703125" style="129" customWidth="1"/>
    <col min="9511" max="9512" width="11.85546875" style="129" customWidth="1"/>
    <col min="9513" max="9513" width="3.5703125" style="129" customWidth="1"/>
    <col min="9514" max="9515" width="11.85546875" style="129" customWidth="1"/>
    <col min="9516" max="9516" width="3.5703125" style="129" customWidth="1"/>
    <col min="9517" max="9518" width="11.85546875" style="129" customWidth="1"/>
    <col min="9519" max="9519" width="3.5703125" style="129" customWidth="1"/>
    <col min="9520" max="9521" width="11.85546875" style="129" customWidth="1"/>
    <col min="9522" max="9522" width="3.5703125" style="129" customWidth="1"/>
    <col min="9523" max="9524" width="11.85546875" style="129" customWidth="1"/>
    <col min="9525" max="9525" width="3.5703125" style="129" customWidth="1"/>
    <col min="9526" max="9527" width="11.85546875" style="129" customWidth="1"/>
    <col min="9528" max="9528" width="3.5703125" style="129" customWidth="1"/>
    <col min="9529" max="9530" width="11.85546875" style="129" customWidth="1"/>
    <col min="9531" max="9531" width="3.5703125" style="129" customWidth="1"/>
    <col min="9532" max="9729" width="9.140625" style="129"/>
    <col min="9730" max="9730" width="4.42578125" style="129" bestFit="1" customWidth="1"/>
    <col min="9731" max="9731" width="10.28515625" style="129" customWidth="1"/>
    <col min="9732" max="9732" width="8.85546875" style="129" customWidth="1"/>
    <col min="9733" max="9733" width="4.7109375" style="129" customWidth="1"/>
    <col min="9734" max="9734" width="16" style="129" customWidth="1"/>
    <col min="9735" max="9735" width="9.5703125" style="129" customWidth="1"/>
    <col min="9736" max="9736" width="12.7109375" style="129" customWidth="1"/>
    <col min="9737" max="9741" width="12.42578125" style="129" bestFit="1" customWidth="1"/>
    <col min="9742" max="9742" width="12" style="129" customWidth="1"/>
    <col min="9743" max="9743" width="12.42578125" style="129" bestFit="1" customWidth="1"/>
    <col min="9744" max="9744" width="11.85546875" style="129" customWidth="1"/>
    <col min="9745" max="9745" width="3.5703125" style="129" customWidth="1"/>
    <col min="9746" max="9747" width="11.85546875" style="129" customWidth="1"/>
    <col min="9748" max="9748" width="3.5703125" style="129" customWidth="1"/>
    <col min="9749" max="9750" width="11.85546875" style="129" customWidth="1"/>
    <col min="9751" max="9751" width="3.5703125" style="129" customWidth="1"/>
    <col min="9752" max="9753" width="11.85546875" style="129" customWidth="1"/>
    <col min="9754" max="9754" width="3.5703125" style="129" customWidth="1"/>
    <col min="9755" max="9756" width="11.85546875" style="129" customWidth="1"/>
    <col min="9757" max="9757" width="3.5703125" style="129" customWidth="1"/>
    <col min="9758" max="9759" width="11.85546875" style="129" customWidth="1"/>
    <col min="9760" max="9760" width="3.5703125" style="129" customWidth="1"/>
    <col min="9761" max="9762" width="11.85546875" style="129" customWidth="1"/>
    <col min="9763" max="9763" width="3.5703125" style="129" customWidth="1"/>
    <col min="9764" max="9765" width="11.85546875" style="129" customWidth="1"/>
    <col min="9766" max="9766" width="3.5703125" style="129" customWidth="1"/>
    <col min="9767" max="9768" width="11.85546875" style="129" customWidth="1"/>
    <col min="9769" max="9769" width="3.5703125" style="129" customWidth="1"/>
    <col min="9770" max="9771" width="11.85546875" style="129" customWidth="1"/>
    <col min="9772" max="9772" width="3.5703125" style="129" customWidth="1"/>
    <col min="9773" max="9774" width="11.85546875" style="129" customWidth="1"/>
    <col min="9775" max="9775" width="3.5703125" style="129" customWidth="1"/>
    <col min="9776" max="9777" width="11.85546875" style="129" customWidth="1"/>
    <col min="9778" max="9778" width="3.5703125" style="129" customWidth="1"/>
    <col min="9779" max="9780" width="11.85546875" style="129" customWidth="1"/>
    <col min="9781" max="9781" width="3.5703125" style="129" customWidth="1"/>
    <col min="9782" max="9783" width="11.85546875" style="129" customWidth="1"/>
    <col min="9784" max="9784" width="3.5703125" style="129" customWidth="1"/>
    <col min="9785" max="9786" width="11.85546875" style="129" customWidth="1"/>
    <col min="9787" max="9787" width="3.5703125" style="129" customWidth="1"/>
    <col min="9788" max="9985" width="9.140625" style="129"/>
    <col min="9986" max="9986" width="4.42578125" style="129" bestFit="1" customWidth="1"/>
    <col min="9987" max="9987" width="10.28515625" style="129" customWidth="1"/>
    <col min="9988" max="9988" width="8.85546875" style="129" customWidth="1"/>
    <col min="9989" max="9989" width="4.7109375" style="129" customWidth="1"/>
    <col min="9990" max="9990" width="16" style="129" customWidth="1"/>
    <col min="9991" max="9991" width="9.5703125" style="129" customWidth="1"/>
    <col min="9992" max="9992" width="12.7109375" style="129" customWidth="1"/>
    <col min="9993" max="9997" width="12.42578125" style="129" bestFit="1" customWidth="1"/>
    <col min="9998" max="9998" width="12" style="129" customWidth="1"/>
    <col min="9999" max="9999" width="12.42578125" style="129" bestFit="1" customWidth="1"/>
    <col min="10000" max="10000" width="11.85546875" style="129" customWidth="1"/>
    <col min="10001" max="10001" width="3.5703125" style="129" customWidth="1"/>
    <col min="10002" max="10003" width="11.85546875" style="129" customWidth="1"/>
    <col min="10004" max="10004" width="3.5703125" style="129" customWidth="1"/>
    <col min="10005" max="10006" width="11.85546875" style="129" customWidth="1"/>
    <col min="10007" max="10007" width="3.5703125" style="129" customWidth="1"/>
    <col min="10008" max="10009" width="11.85546875" style="129" customWidth="1"/>
    <col min="10010" max="10010" width="3.5703125" style="129" customWidth="1"/>
    <col min="10011" max="10012" width="11.85546875" style="129" customWidth="1"/>
    <col min="10013" max="10013" width="3.5703125" style="129" customWidth="1"/>
    <col min="10014" max="10015" width="11.85546875" style="129" customWidth="1"/>
    <col min="10016" max="10016" width="3.5703125" style="129" customWidth="1"/>
    <col min="10017" max="10018" width="11.85546875" style="129" customWidth="1"/>
    <col min="10019" max="10019" width="3.5703125" style="129" customWidth="1"/>
    <col min="10020" max="10021" width="11.85546875" style="129" customWidth="1"/>
    <col min="10022" max="10022" width="3.5703125" style="129" customWidth="1"/>
    <col min="10023" max="10024" width="11.85546875" style="129" customWidth="1"/>
    <col min="10025" max="10025" width="3.5703125" style="129" customWidth="1"/>
    <col min="10026" max="10027" width="11.85546875" style="129" customWidth="1"/>
    <col min="10028" max="10028" width="3.5703125" style="129" customWidth="1"/>
    <col min="10029" max="10030" width="11.85546875" style="129" customWidth="1"/>
    <col min="10031" max="10031" width="3.5703125" style="129" customWidth="1"/>
    <col min="10032" max="10033" width="11.85546875" style="129" customWidth="1"/>
    <col min="10034" max="10034" width="3.5703125" style="129" customWidth="1"/>
    <col min="10035" max="10036" width="11.85546875" style="129" customWidth="1"/>
    <col min="10037" max="10037" width="3.5703125" style="129" customWidth="1"/>
    <col min="10038" max="10039" width="11.85546875" style="129" customWidth="1"/>
    <col min="10040" max="10040" width="3.5703125" style="129" customWidth="1"/>
    <col min="10041" max="10042" width="11.85546875" style="129" customWidth="1"/>
    <col min="10043" max="10043" width="3.5703125" style="129" customWidth="1"/>
    <col min="10044" max="10241" width="9.140625" style="129"/>
    <col min="10242" max="10242" width="4.42578125" style="129" bestFit="1" customWidth="1"/>
    <col min="10243" max="10243" width="10.28515625" style="129" customWidth="1"/>
    <col min="10244" max="10244" width="8.85546875" style="129" customWidth="1"/>
    <col min="10245" max="10245" width="4.7109375" style="129" customWidth="1"/>
    <col min="10246" max="10246" width="16" style="129" customWidth="1"/>
    <col min="10247" max="10247" width="9.5703125" style="129" customWidth="1"/>
    <col min="10248" max="10248" width="12.7109375" style="129" customWidth="1"/>
    <col min="10249" max="10253" width="12.42578125" style="129" bestFit="1" customWidth="1"/>
    <col min="10254" max="10254" width="12" style="129" customWidth="1"/>
    <col min="10255" max="10255" width="12.42578125" style="129" bestFit="1" customWidth="1"/>
    <col min="10256" max="10256" width="11.85546875" style="129" customWidth="1"/>
    <col min="10257" max="10257" width="3.5703125" style="129" customWidth="1"/>
    <col min="10258" max="10259" width="11.85546875" style="129" customWidth="1"/>
    <col min="10260" max="10260" width="3.5703125" style="129" customWidth="1"/>
    <col min="10261" max="10262" width="11.85546875" style="129" customWidth="1"/>
    <col min="10263" max="10263" width="3.5703125" style="129" customWidth="1"/>
    <col min="10264" max="10265" width="11.85546875" style="129" customWidth="1"/>
    <col min="10266" max="10266" width="3.5703125" style="129" customWidth="1"/>
    <col min="10267" max="10268" width="11.85546875" style="129" customWidth="1"/>
    <col min="10269" max="10269" width="3.5703125" style="129" customWidth="1"/>
    <col min="10270" max="10271" width="11.85546875" style="129" customWidth="1"/>
    <col min="10272" max="10272" width="3.5703125" style="129" customWidth="1"/>
    <col min="10273" max="10274" width="11.85546875" style="129" customWidth="1"/>
    <col min="10275" max="10275" width="3.5703125" style="129" customWidth="1"/>
    <col min="10276" max="10277" width="11.85546875" style="129" customWidth="1"/>
    <col min="10278" max="10278" width="3.5703125" style="129" customWidth="1"/>
    <col min="10279" max="10280" width="11.85546875" style="129" customWidth="1"/>
    <col min="10281" max="10281" width="3.5703125" style="129" customWidth="1"/>
    <col min="10282" max="10283" width="11.85546875" style="129" customWidth="1"/>
    <col min="10284" max="10284" width="3.5703125" style="129" customWidth="1"/>
    <col min="10285" max="10286" width="11.85546875" style="129" customWidth="1"/>
    <col min="10287" max="10287" width="3.5703125" style="129" customWidth="1"/>
    <col min="10288" max="10289" width="11.85546875" style="129" customWidth="1"/>
    <col min="10290" max="10290" width="3.5703125" style="129" customWidth="1"/>
    <col min="10291" max="10292" width="11.85546875" style="129" customWidth="1"/>
    <col min="10293" max="10293" width="3.5703125" style="129" customWidth="1"/>
    <col min="10294" max="10295" width="11.85546875" style="129" customWidth="1"/>
    <col min="10296" max="10296" width="3.5703125" style="129" customWidth="1"/>
    <col min="10297" max="10298" width="11.85546875" style="129" customWidth="1"/>
    <col min="10299" max="10299" width="3.5703125" style="129" customWidth="1"/>
    <col min="10300" max="10497" width="9.140625" style="129"/>
    <col min="10498" max="10498" width="4.42578125" style="129" bestFit="1" customWidth="1"/>
    <col min="10499" max="10499" width="10.28515625" style="129" customWidth="1"/>
    <col min="10500" max="10500" width="8.85546875" style="129" customWidth="1"/>
    <col min="10501" max="10501" width="4.7109375" style="129" customWidth="1"/>
    <col min="10502" max="10502" width="16" style="129" customWidth="1"/>
    <col min="10503" max="10503" width="9.5703125" style="129" customWidth="1"/>
    <col min="10504" max="10504" width="12.7109375" style="129" customWidth="1"/>
    <col min="10505" max="10509" width="12.42578125" style="129" bestFit="1" customWidth="1"/>
    <col min="10510" max="10510" width="12" style="129" customWidth="1"/>
    <col min="10511" max="10511" width="12.42578125" style="129" bestFit="1" customWidth="1"/>
    <col min="10512" max="10512" width="11.85546875" style="129" customWidth="1"/>
    <col min="10513" max="10513" width="3.5703125" style="129" customWidth="1"/>
    <col min="10514" max="10515" width="11.85546875" style="129" customWidth="1"/>
    <col min="10516" max="10516" width="3.5703125" style="129" customWidth="1"/>
    <col min="10517" max="10518" width="11.85546875" style="129" customWidth="1"/>
    <col min="10519" max="10519" width="3.5703125" style="129" customWidth="1"/>
    <col min="10520" max="10521" width="11.85546875" style="129" customWidth="1"/>
    <col min="10522" max="10522" width="3.5703125" style="129" customWidth="1"/>
    <col min="10523" max="10524" width="11.85546875" style="129" customWidth="1"/>
    <col min="10525" max="10525" width="3.5703125" style="129" customWidth="1"/>
    <col min="10526" max="10527" width="11.85546875" style="129" customWidth="1"/>
    <col min="10528" max="10528" width="3.5703125" style="129" customWidth="1"/>
    <col min="10529" max="10530" width="11.85546875" style="129" customWidth="1"/>
    <col min="10531" max="10531" width="3.5703125" style="129" customWidth="1"/>
    <col min="10532" max="10533" width="11.85546875" style="129" customWidth="1"/>
    <col min="10534" max="10534" width="3.5703125" style="129" customWidth="1"/>
    <col min="10535" max="10536" width="11.85546875" style="129" customWidth="1"/>
    <col min="10537" max="10537" width="3.5703125" style="129" customWidth="1"/>
    <col min="10538" max="10539" width="11.85546875" style="129" customWidth="1"/>
    <col min="10540" max="10540" width="3.5703125" style="129" customWidth="1"/>
    <col min="10541" max="10542" width="11.85546875" style="129" customWidth="1"/>
    <col min="10543" max="10543" width="3.5703125" style="129" customWidth="1"/>
    <col min="10544" max="10545" width="11.85546875" style="129" customWidth="1"/>
    <col min="10546" max="10546" width="3.5703125" style="129" customWidth="1"/>
    <col min="10547" max="10548" width="11.85546875" style="129" customWidth="1"/>
    <col min="10549" max="10549" width="3.5703125" style="129" customWidth="1"/>
    <col min="10550" max="10551" width="11.85546875" style="129" customWidth="1"/>
    <col min="10552" max="10552" width="3.5703125" style="129" customWidth="1"/>
    <col min="10553" max="10554" width="11.85546875" style="129" customWidth="1"/>
    <col min="10555" max="10555" width="3.5703125" style="129" customWidth="1"/>
    <col min="10556" max="10753" width="9.140625" style="129"/>
    <col min="10754" max="10754" width="4.42578125" style="129" bestFit="1" customWidth="1"/>
    <col min="10755" max="10755" width="10.28515625" style="129" customWidth="1"/>
    <col min="10756" max="10756" width="8.85546875" style="129" customWidth="1"/>
    <col min="10757" max="10757" width="4.7109375" style="129" customWidth="1"/>
    <col min="10758" max="10758" width="16" style="129" customWidth="1"/>
    <col min="10759" max="10759" width="9.5703125" style="129" customWidth="1"/>
    <col min="10760" max="10760" width="12.7109375" style="129" customWidth="1"/>
    <col min="10761" max="10765" width="12.42578125" style="129" bestFit="1" customWidth="1"/>
    <col min="10766" max="10766" width="12" style="129" customWidth="1"/>
    <col min="10767" max="10767" width="12.42578125" style="129" bestFit="1" customWidth="1"/>
    <col min="10768" max="10768" width="11.85546875" style="129" customWidth="1"/>
    <col min="10769" max="10769" width="3.5703125" style="129" customWidth="1"/>
    <col min="10770" max="10771" width="11.85546875" style="129" customWidth="1"/>
    <col min="10772" max="10772" width="3.5703125" style="129" customWidth="1"/>
    <col min="10773" max="10774" width="11.85546875" style="129" customWidth="1"/>
    <col min="10775" max="10775" width="3.5703125" style="129" customWidth="1"/>
    <col min="10776" max="10777" width="11.85546875" style="129" customWidth="1"/>
    <col min="10778" max="10778" width="3.5703125" style="129" customWidth="1"/>
    <col min="10779" max="10780" width="11.85546875" style="129" customWidth="1"/>
    <col min="10781" max="10781" width="3.5703125" style="129" customWidth="1"/>
    <col min="10782" max="10783" width="11.85546875" style="129" customWidth="1"/>
    <col min="10784" max="10784" width="3.5703125" style="129" customWidth="1"/>
    <col min="10785" max="10786" width="11.85546875" style="129" customWidth="1"/>
    <col min="10787" max="10787" width="3.5703125" style="129" customWidth="1"/>
    <col min="10788" max="10789" width="11.85546875" style="129" customWidth="1"/>
    <col min="10790" max="10790" width="3.5703125" style="129" customWidth="1"/>
    <col min="10791" max="10792" width="11.85546875" style="129" customWidth="1"/>
    <col min="10793" max="10793" width="3.5703125" style="129" customWidth="1"/>
    <col min="10794" max="10795" width="11.85546875" style="129" customWidth="1"/>
    <col min="10796" max="10796" width="3.5703125" style="129" customWidth="1"/>
    <col min="10797" max="10798" width="11.85546875" style="129" customWidth="1"/>
    <col min="10799" max="10799" width="3.5703125" style="129" customWidth="1"/>
    <col min="10800" max="10801" width="11.85546875" style="129" customWidth="1"/>
    <col min="10802" max="10802" width="3.5703125" style="129" customWidth="1"/>
    <col min="10803" max="10804" width="11.85546875" style="129" customWidth="1"/>
    <col min="10805" max="10805" width="3.5703125" style="129" customWidth="1"/>
    <col min="10806" max="10807" width="11.85546875" style="129" customWidth="1"/>
    <col min="10808" max="10808" width="3.5703125" style="129" customWidth="1"/>
    <col min="10809" max="10810" width="11.85546875" style="129" customWidth="1"/>
    <col min="10811" max="10811" width="3.5703125" style="129" customWidth="1"/>
    <col min="10812" max="11009" width="9.140625" style="129"/>
    <col min="11010" max="11010" width="4.42578125" style="129" bestFit="1" customWidth="1"/>
    <col min="11011" max="11011" width="10.28515625" style="129" customWidth="1"/>
    <col min="11012" max="11012" width="8.85546875" style="129" customWidth="1"/>
    <col min="11013" max="11013" width="4.7109375" style="129" customWidth="1"/>
    <col min="11014" max="11014" width="16" style="129" customWidth="1"/>
    <col min="11015" max="11015" width="9.5703125" style="129" customWidth="1"/>
    <col min="11016" max="11016" width="12.7109375" style="129" customWidth="1"/>
    <col min="11017" max="11021" width="12.42578125" style="129" bestFit="1" customWidth="1"/>
    <col min="11022" max="11022" width="12" style="129" customWidth="1"/>
    <col min="11023" max="11023" width="12.42578125" style="129" bestFit="1" customWidth="1"/>
    <col min="11024" max="11024" width="11.85546875" style="129" customWidth="1"/>
    <col min="11025" max="11025" width="3.5703125" style="129" customWidth="1"/>
    <col min="11026" max="11027" width="11.85546875" style="129" customWidth="1"/>
    <col min="11028" max="11028" width="3.5703125" style="129" customWidth="1"/>
    <col min="11029" max="11030" width="11.85546875" style="129" customWidth="1"/>
    <col min="11031" max="11031" width="3.5703125" style="129" customWidth="1"/>
    <col min="11032" max="11033" width="11.85546875" style="129" customWidth="1"/>
    <col min="11034" max="11034" width="3.5703125" style="129" customWidth="1"/>
    <col min="11035" max="11036" width="11.85546875" style="129" customWidth="1"/>
    <col min="11037" max="11037" width="3.5703125" style="129" customWidth="1"/>
    <col min="11038" max="11039" width="11.85546875" style="129" customWidth="1"/>
    <col min="11040" max="11040" width="3.5703125" style="129" customWidth="1"/>
    <col min="11041" max="11042" width="11.85546875" style="129" customWidth="1"/>
    <col min="11043" max="11043" width="3.5703125" style="129" customWidth="1"/>
    <col min="11044" max="11045" width="11.85546875" style="129" customWidth="1"/>
    <col min="11046" max="11046" width="3.5703125" style="129" customWidth="1"/>
    <col min="11047" max="11048" width="11.85546875" style="129" customWidth="1"/>
    <col min="11049" max="11049" width="3.5703125" style="129" customWidth="1"/>
    <col min="11050" max="11051" width="11.85546875" style="129" customWidth="1"/>
    <col min="11052" max="11052" width="3.5703125" style="129" customWidth="1"/>
    <col min="11053" max="11054" width="11.85546875" style="129" customWidth="1"/>
    <col min="11055" max="11055" width="3.5703125" style="129" customWidth="1"/>
    <col min="11056" max="11057" width="11.85546875" style="129" customWidth="1"/>
    <col min="11058" max="11058" width="3.5703125" style="129" customWidth="1"/>
    <col min="11059" max="11060" width="11.85546875" style="129" customWidth="1"/>
    <col min="11061" max="11061" width="3.5703125" style="129" customWidth="1"/>
    <col min="11062" max="11063" width="11.85546875" style="129" customWidth="1"/>
    <col min="11064" max="11064" width="3.5703125" style="129" customWidth="1"/>
    <col min="11065" max="11066" width="11.85546875" style="129" customWidth="1"/>
    <col min="11067" max="11067" width="3.5703125" style="129" customWidth="1"/>
    <col min="11068" max="11265" width="9.140625" style="129"/>
    <col min="11266" max="11266" width="4.42578125" style="129" bestFit="1" customWidth="1"/>
    <col min="11267" max="11267" width="10.28515625" style="129" customWidth="1"/>
    <col min="11268" max="11268" width="8.85546875" style="129" customWidth="1"/>
    <col min="11269" max="11269" width="4.7109375" style="129" customWidth="1"/>
    <col min="11270" max="11270" width="16" style="129" customWidth="1"/>
    <col min="11271" max="11271" width="9.5703125" style="129" customWidth="1"/>
    <col min="11272" max="11272" width="12.7109375" style="129" customWidth="1"/>
    <col min="11273" max="11277" width="12.42578125" style="129" bestFit="1" customWidth="1"/>
    <col min="11278" max="11278" width="12" style="129" customWidth="1"/>
    <col min="11279" max="11279" width="12.42578125" style="129" bestFit="1" customWidth="1"/>
    <col min="11280" max="11280" width="11.85546875" style="129" customWidth="1"/>
    <col min="11281" max="11281" width="3.5703125" style="129" customWidth="1"/>
    <col min="11282" max="11283" width="11.85546875" style="129" customWidth="1"/>
    <col min="11284" max="11284" width="3.5703125" style="129" customWidth="1"/>
    <col min="11285" max="11286" width="11.85546875" style="129" customWidth="1"/>
    <col min="11287" max="11287" width="3.5703125" style="129" customWidth="1"/>
    <col min="11288" max="11289" width="11.85546875" style="129" customWidth="1"/>
    <col min="11290" max="11290" width="3.5703125" style="129" customWidth="1"/>
    <col min="11291" max="11292" width="11.85546875" style="129" customWidth="1"/>
    <col min="11293" max="11293" width="3.5703125" style="129" customWidth="1"/>
    <col min="11294" max="11295" width="11.85546875" style="129" customWidth="1"/>
    <col min="11296" max="11296" width="3.5703125" style="129" customWidth="1"/>
    <col min="11297" max="11298" width="11.85546875" style="129" customWidth="1"/>
    <col min="11299" max="11299" width="3.5703125" style="129" customWidth="1"/>
    <col min="11300" max="11301" width="11.85546875" style="129" customWidth="1"/>
    <col min="11302" max="11302" width="3.5703125" style="129" customWidth="1"/>
    <col min="11303" max="11304" width="11.85546875" style="129" customWidth="1"/>
    <col min="11305" max="11305" width="3.5703125" style="129" customWidth="1"/>
    <col min="11306" max="11307" width="11.85546875" style="129" customWidth="1"/>
    <col min="11308" max="11308" width="3.5703125" style="129" customWidth="1"/>
    <col min="11309" max="11310" width="11.85546875" style="129" customWidth="1"/>
    <col min="11311" max="11311" width="3.5703125" style="129" customWidth="1"/>
    <col min="11312" max="11313" width="11.85546875" style="129" customWidth="1"/>
    <col min="11314" max="11314" width="3.5703125" style="129" customWidth="1"/>
    <col min="11315" max="11316" width="11.85546875" style="129" customWidth="1"/>
    <col min="11317" max="11317" width="3.5703125" style="129" customWidth="1"/>
    <col min="11318" max="11319" width="11.85546875" style="129" customWidth="1"/>
    <col min="11320" max="11320" width="3.5703125" style="129" customWidth="1"/>
    <col min="11321" max="11322" width="11.85546875" style="129" customWidth="1"/>
    <col min="11323" max="11323" width="3.5703125" style="129" customWidth="1"/>
    <col min="11324" max="11521" width="9.140625" style="129"/>
    <col min="11522" max="11522" width="4.42578125" style="129" bestFit="1" customWidth="1"/>
    <col min="11523" max="11523" width="10.28515625" style="129" customWidth="1"/>
    <col min="11524" max="11524" width="8.85546875" style="129" customWidth="1"/>
    <col min="11525" max="11525" width="4.7109375" style="129" customWidth="1"/>
    <col min="11526" max="11526" width="16" style="129" customWidth="1"/>
    <col min="11527" max="11527" width="9.5703125" style="129" customWidth="1"/>
    <col min="11528" max="11528" width="12.7109375" style="129" customWidth="1"/>
    <col min="11529" max="11533" width="12.42578125" style="129" bestFit="1" customWidth="1"/>
    <col min="11534" max="11534" width="12" style="129" customWidth="1"/>
    <col min="11535" max="11535" width="12.42578125" style="129" bestFit="1" customWidth="1"/>
    <col min="11536" max="11536" width="11.85546875" style="129" customWidth="1"/>
    <col min="11537" max="11537" width="3.5703125" style="129" customWidth="1"/>
    <col min="11538" max="11539" width="11.85546875" style="129" customWidth="1"/>
    <col min="11540" max="11540" width="3.5703125" style="129" customWidth="1"/>
    <col min="11541" max="11542" width="11.85546875" style="129" customWidth="1"/>
    <col min="11543" max="11543" width="3.5703125" style="129" customWidth="1"/>
    <col min="11544" max="11545" width="11.85546875" style="129" customWidth="1"/>
    <col min="11546" max="11546" width="3.5703125" style="129" customWidth="1"/>
    <col min="11547" max="11548" width="11.85546875" style="129" customWidth="1"/>
    <col min="11549" max="11549" width="3.5703125" style="129" customWidth="1"/>
    <col min="11550" max="11551" width="11.85546875" style="129" customWidth="1"/>
    <col min="11552" max="11552" width="3.5703125" style="129" customWidth="1"/>
    <col min="11553" max="11554" width="11.85546875" style="129" customWidth="1"/>
    <col min="11555" max="11555" width="3.5703125" style="129" customWidth="1"/>
    <col min="11556" max="11557" width="11.85546875" style="129" customWidth="1"/>
    <col min="11558" max="11558" width="3.5703125" style="129" customWidth="1"/>
    <col min="11559" max="11560" width="11.85546875" style="129" customWidth="1"/>
    <col min="11561" max="11561" width="3.5703125" style="129" customWidth="1"/>
    <col min="11562" max="11563" width="11.85546875" style="129" customWidth="1"/>
    <col min="11564" max="11564" width="3.5703125" style="129" customWidth="1"/>
    <col min="11565" max="11566" width="11.85546875" style="129" customWidth="1"/>
    <col min="11567" max="11567" width="3.5703125" style="129" customWidth="1"/>
    <col min="11568" max="11569" width="11.85546875" style="129" customWidth="1"/>
    <col min="11570" max="11570" width="3.5703125" style="129" customWidth="1"/>
    <col min="11571" max="11572" width="11.85546875" style="129" customWidth="1"/>
    <col min="11573" max="11573" width="3.5703125" style="129" customWidth="1"/>
    <col min="11574" max="11575" width="11.85546875" style="129" customWidth="1"/>
    <col min="11576" max="11576" width="3.5703125" style="129" customWidth="1"/>
    <col min="11577" max="11578" width="11.85546875" style="129" customWidth="1"/>
    <col min="11579" max="11579" width="3.5703125" style="129" customWidth="1"/>
    <col min="11580" max="11777" width="9.140625" style="129"/>
    <col min="11778" max="11778" width="4.42578125" style="129" bestFit="1" customWidth="1"/>
    <col min="11779" max="11779" width="10.28515625" style="129" customWidth="1"/>
    <col min="11780" max="11780" width="8.85546875" style="129" customWidth="1"/>
    <col min="11781" max="11781" width="4.7109375" style="129" customWidth="1"/>
    <col min="11782" max="11782" width="16" style="129" customWidth="1"/>
    <col min="11783" max="11783" width="9.5703125" style="129" customWidth="1"/>
    <col min="11784" max="11784" width="12.7109375" style="129" customWidth="1"/>
    <col min="11785" max="11789" width="12.42578125" style="129" bestFit="1" customWidth="1"/>
    <col min="11790" max="11790" width="12" style="129" customWidth="1"/>
    <col min="11791" max="11791" width="12.42578125" style="129" bestFit="1" customWidth="1"/>
    <col min="11792" max="11792" width="11.85546875" style="129" customWidth="1"/>
    <col min="11793" max="11793" width="3.5703125" style="129" customWidth="1"/>
    <col min="11794" max="11795" width="11.85546875" style="129" customWidth="1"/>
    <col min="11796" max="11796" width="3.5703125" style="129" customWidth="1"/>
    <col min="11797" max="11798" width="11.85546875" style="129" customWidth="1"/>
    <col min="11799" max="11799" width="3.5703125" style="129" customWidth="1"/>
    <col min="11800" max="11801" width="11.85546875" style="129" customWidth="1"/>
    <col min="11802" max="11802" width="3.5703125" style="129" customWidth="1"/>
    <col min="11803" max="11804" width="11.85546875" style="129" customWidth="1"/>
    <col min="11805" max="11805" width="3.5703125" style="129" customWidth="1"/>
    <col min="11806" max="11807" width="11.85546875" style="129" customWidth="1"/>
    <col min="11808" max="11808" width="3.5703125" style="129" customWidth="1"/>
    <col min="11809" max="11810" width="11.85546875" style="129" customWidth="1"/>
    <col min="11811" max="11811" width="3.5703125" style="129" customWidth="1"/>
    <col min="11812" max="11813" width="11.85546875" style="129" customWidth="1"/>
    <col min="11814" max="11814" width="3.5703125" style="129" customWidth="1"/>
    <col min="11815" max="11816" width="11.85546875" style="129" customWidth="1"/>
    <col min="11817" max="11817" width="3.5703125" style="129" customWidth="1"/>
    <col min="11818" max="11819" width="11.85546875" style="129" customWidth="1"/>
    <col min="11820" max="11820" width="3.5703125" style="129" customWidth="1"/>
    <col min="11821" max="11822" width="11.85546875" style="129" customWidth="1"/>
    <col min="11823" max="11823" width="3.5703125" style="129" customWidth="1"/>
    <col min="11824" max="11825" width="11.85546875" style="129" customWidth="1"/>
    <col min="11826" max="11826" width="3.5703125" style="129" customWidth="1"/>
    <col min="11827" max="11828" width="11.85546875" style="129" customWidth="1"/>
    <col min="11829" max="11829" width="3.5703125" style="129" customWidth="1"/>
    <col min="11830" max="11831" width="11.85546875" style="129" customWidth="1"/>
    <col min="11832" max="11832" width="3.5703125" style="129" customWidth="1"/>
    <col min="11833" max="11834" width="11.85546875" style="129" customWidth="1"/>
    <col min="11835" max="11835" width="3.5703125" style="129" customWidth="1"/>
    <col min="11836" max="12033" width="9.140625" style="129"/>
    <col min="12034" max="12034" width="4.42578125" style="129" bestFit="1" customWidth="1"/>
    <col min="12035" max="12035" width="10.28515625" style="129" customWidth="1"/>
    <col min="12036" max="12036" width="8.85546875" style="129" customWidth="1"/>
    <col min="12037" max="12037" width="4.7109375" style="129" customWidth="1"/>
    <col min="12038" max="12038" width="16" style="129" customWidth="1"/>
    <col min="12039" max="12039" width="9.5703125" style="129" customWidth="1"/>
    <col min="12040" max="12040" width="12.7109375" style="129" customWidth="1"/>
    <col min="12041" max="12045" width="12.42578125" style="129" bestFit="1" customWidth="1"/>
    <col min="12046" max="12046" width="12" style="129" customWidth="1"/>
    <col min="12047" max="12047" width="12.42578125" style="129" bestFit="1" customWidth="1"/>
    <col min="12048" max="12048" width="11.85546875" style="129" customWidth="1"/>
    <col min="12049" max="12049" width="3.5703125" style="129" customWidth="1"/>
    <col min="12050" max="12051" width="11.85546875" style="129" customWidth="1"/>
    <col min="12052" max="12052" width="3.5703125" style="129" customWidth="1"/>
    <col min="12053" max="12054" width="11.85546875" style="129" customWidth="1"/>
    <col min="12055" max="12055" width="3.5703125" style="129" customWidth="1"/>
    <col min="12056" max="12057" width="11.85546875" style="129" customWidth="1"/>
    <col min="12058" max="12058" width="3.5703125" style="129" customWidth="1"/>
    <col min="12059" max="12060" width="11.85546875" style="129" customWidth="1"/>
    <col min="12061" max="12061" width="3.5703125" style="129" customWidth="1"/>
    <col min="12062" max="12063" width="11.85546875" style="129" customWidth="1"/>
    <col min="12064" max="12064" width="3.5703125" style="129" customWidth="1"/>
    <col min="12065" max="12066" width="11.85546875" style="129" customWidth="1"/>
    <col min="12067" max="12067" width="3.5703125" style="129" customWidth="1"/>
    <col min="12068" max="12069" width="11.85546875" style="129" customWidth="1"/>
    <col min="12070" max="12070" width="3.5703125" style="129" customWidth="1"/>
    <col min="12071" max="12072" width="11.85546875" style="129" customWidth="1"/>
    <col min="12073" max="12073" width="3.5703125" style="129" customWidth="1"/>
    <col min="12074" max="12075" width="11.85546875" style="129" customWidth="1"/>
    <col min="12076" max="12076" width="3.5703125" style="129" customWidth="1"/>
    <col min="12077" max="12078" width="11.85546875" style="129" customWidth="1"/>
    <col min="12079" max="12079" width="3.5703125" style="129" customWidth="1"/>
    <col min="12080" max="12081" width="11.85546875" style="129" customWidth="1"/>
    <col min="12082" max="12082" width="3.5703125" style="129" customWidth="1"/>
    <col min="12083" max="12084" width="11.85546875" style="129" customWidth="1"/>
    <col min="12085" max="12085" width="3.5703125" style="129" customWidth="1"/>
    <col min="12086" max="12087" width="11.85546875" style="129" customWidth="1"/>
    <col min="12088" max="12088" width="3.5703125" style="129" customWidth="1"/>
    <col min="12089" max="12090" width="11.85546875" style="129" customWidth="1"/>
    <col min="12091" max="12091" width="3.5703125" style="129" customWidth="1"/>
    <col min="12092" max="12289" width="9.140625" style="129"/>
    <col min="12290" max="12290" width="4.42578125" style="129" bestFit="1" customWidth="1"/>
    <col min="12291" max="12291" width="10.28515625" style="129" customWidth="1"/>
    <col min="12292" max="12292" width="8.85546875" style="129" customWidth="1"/>
    <col min="12293" max="12293" width="4.7109375" style="129" customWidth="1"/>
    <col min="12294" max="12294" width="16" style="129" customWidth="1"/>
    <col min="12295" max="12295" width="9.5703125" style="129" customWidth="1"/>
    <col min="12296" max="12296" width="12.7109375" style="129" customWidth="1"/>
    <col min="12297" max="12301" width="12.42578125" style="129" bestFit="1" customWidth="1"/>
    <col min="12302" max="12302" width="12" style="129" customWidth="1"/>
    <col min="12303" max="12303" width="12.42578125" style="129" bestFit="1" customWidth="1"/>
    <col min="12304" max="12304" width="11.85546875" style="129" customWidth="1"/>
    <col min="12305" max="12305" width="3.5703125" style="129" customWidth="1"/>
    <col min="12306" max="12307" width="11.85546875" style="129" customWidth="1"/>
    <col min="12308" max="12308" width="3.5703125" style="129" customWidth="1"/>
    <col min="12309" max="12310" width="11.85546875" style="129" customWidth="1"/>
    <col min="12311" max="12311" width="3.5703125" style="129" customWidth="1"/>
    <col min="12312" max="12313" width="11.85546875" style="129" customWidth="1"/>
    <col min="12314" max="12314" width="3.5703125" style="129" customWidth="1"/>
    <col min="12315" max="12316" width="11.85546875" style="129" customWidth="1"/>
    <col min="12317" max="12317" width="3.5703125" style="129" customWidth="1"/>
    <col min="12318" max="12319" width="11.85546875" style="129" customWidth="1"/>
    <col min="12320" max="12320" width="3.5703125" style="129" customWidth="1"/>
    <col min="12321" max="12322" width="11.85546875" style="129" customWidth="1"/>
    <col min="12323" max="12323" width="3.5703125" style="129" customWidth="1"/>
    <col min="12324" max="12325" width="11.85546875" style="129" customWidth="1"/>
    <col min="12326" max="12326" width="3.5703125" style="129" customWidth="1"/>
    <col min="12327" max="12328" width="11.85546875" style="129" customWidth="1"/>
    <col min="12329" max="12329" width="3.5703125" style="129" customWidth="1"/>
    <col min="12330" max="12331" width="11.85546875" style="129" customWidth="1"/>
    <col min="12332" max="12332" width="3.5703125" style="129" customWidth="1"/>
    <col min="12333" max="12334" width="11.85546875" style="129" customWidth="1"/>
    <col min="12335" max="12335" width="3.5703125" style="129" customWidth="1"/>
    <col min="12336" max="12337" width="11.85546875" style="129" customWidth="1"/>
    <col min="12338" max="12338" width="3.5703125" style="129" customWidth="1"/>
    <col min="12339" max="12340" width="11.85546875" style="129" customWidth="1"/>
    <col min="12341" max="12341" width="3.5703125" style="129" customWidth="1"/>
    <col min="12342" max="12343" width="11.85546875" style="129" customWidth="1"/>
    <col min="12344" max="12344" width="3.5703125" style="129" customWidth="1"/>
    <col min="12345" max="12346" width="11.85546875" style="129" customWidth="1"/>
    <col min="12347" max="12347" width="3.5703125" style="129" customWidth="1"/>
    <col min="12348" max="12545" width="9.140625" style="129"/>
    <col min="12546" max="12546" width="4.42578125" style="129" bestFit="1" customWidth="1"/>
    <col min="12547" max="12547" width="10.28515625" style="129" customWidth="1"/>
    <col min="12548" max="12548" width="8.85546875" style="129" customWidth="1"/>
    <col min="12549" max="12549" width="4.7109375" style="129" customWidth="1"/>
    <col min="12550" max="12550" width="16" style="129" customWidth="1"/>
    <col min="12551" max="12551" width="9.5703125" style="129" customWidth="1"/>
    <col min="12552" max="12552" width="12.7109375" style="129" customWidth="1"/>
    <col min="12553" max="12557" width="12.42578125" style="129" bestFit="1" customWidth="1"/>
    <col min="12558" max="12558" width="12" style="129" customWidth="1"/>
    <col min="12559" max="12559" width="12.42578125" style="129" bestFit="1" customWidth="1"/>
    <col min="12560" max="12560" width="11.85546875" style="129" customWidth="1"/>
    <col min="12561" max="12561" width="3.5703125" style="129" customWidth="1"/>
    <col min="12562" max="12563" width="11.85546875" style="129" customWidth="1"/>
    <col min="12564" max="12564" width="3.5703125" style="129" customWidth="1"/>
    <col min="12565" max="12566" width="11.85546875" style="129" customWidth="1"/>
    <col min="12567" max="12567" width="3.5703125" style="129" customWidth="1"/>
    <col min="12568" max="12569" width="11.85546875" style="129" customWidth="1"/>
    <col min="12570" max="12570" width="3.5703125" style="129" customWidth="1"/>
    <col min="12571" max="12572" width="11.85546875" style="129" customWidth="1"/>
    <col min="12573" max="12573" width="3.5703125" style="129" customWidth="1"/>
    <col min="12574" max="12575" width="11.85546875" style="129" customWidth="1"/>
    <col min="12576" max="12576" width="3.5703125" style="129" customWidth="1"/>
    <col min="12577" max="12578" width="11.85546875" style="129" customWidth="1"/>
    <col min="12579" max="12579" width="3.5703125" style="129" customWidth="1"/>
    <col min="12580" max="12581" width="11.85546875" style="129" customWidth="1"/>
    <col min="12582" max="12582" width="3.5703125" style="129" customWidth="1"/>
    <col min="12583" max="12584" width="11.85546875" style="129" customWidth="1"/>
    <col min="12585" max="12585" width="3.5703125" style="129" customWidth="1"/>
    <col min="12586" max="12587" width="11.85546875" style="129" customWidth="1"/>
    <col min="12588" max="12588" width="3.5703125" style="129" customWidth="1"/>
    <col min="12589" max="12590" width="11.85546875" style="129" customWidth="1"/>
    <col min="12591" max="12591" width="3.5703125" style="129" customWidth="1"/>
    <col min="12592" max="12593" width="11.85546875" style="129" customWidth="1"/>
    <col min="12594" max="12594" width="3.5703125" style="129" customWidth="1"/>
    <col min="12595" max="12596" width="11.85546875" style="129" customWidth="1"/>
    <col min="12597" max="12597" width="3.5703125" style="129" customWidth="1"/>
    <col min="12598" max="12599" width="11.85546875" style="129" customWidth="1"/>
    <col min="12600" max="12600" width="3.5703125" style="129" customWidth="1"/>
    <col min="12601" max="12602" width="11.85546875" style="129" customWidth="1"/>
    <col min="12603" max="12603" width="3.5703125" style="129" customWidth="1"/>
    <col min="12604" max="12801" width="9.140625" style="129"/>
    <col min="12802" max="12802" width="4.42578125" style="129" bestFit="1" customWidth="1"/>
    <col min="12803" max="12803" width="10.28515625" style="129" customWidth="1"/>
    <col min="12804" max="12804" width="8.85546875" style="129" customWidth="1"/>
    <col min="12805" max="12805" width="4.7109375" style="129" customWidth="1"/>
    <col min="12806" max="12806" width="16" style="129" customWidth="1"/>
    <col min="12807" max="12807" width="9.5703125" style="129" customWidth="1"/>
    <col min="12808" max="12808" width="12.7109375" style="129" customWidth="1"/>
    <col min="12809" max="12813" width="12.42578125" style="129" bestFit="1" customWidth="1"/>
    <col min="12814" max="12814" width="12" style="129" customWidth="1"/>
    <col min="12815" max="12815" width="12.42578125" style="129" bestFit="1" customWidth="1"/>
    <col min="12816" max="12816" width="11.85546875" style="129" customWidth="1"/>
    <col min="12817" max="12817" width="3.5703125" style="129" customWidth="1"/>
    <col min="12818" max="12819" width="11.85546875" style="129" customWidth="1"/>
    <col min="12820" max="12820" width="3.5703125" style="129" customWidth="1"/>
    <col min="12821" max="12822" width="11.85546875" style="129" customWidth="1"/>
    <col min="12823" max="12823" width="3.5703125" style="129" customWidth="1"/>
    <col min="12824" max="12825" width="11.85546875" style="129" customWidth="1"/>
    <col min="12826" max="12826" width="3.5703125" style="129" customWidth="1"/>
    <col min="12827" max="12828" width="11.85546875" style="129" customWidth="1"/>
    <col min="12829" max="12829" width="3.5703125" style="129" customWidth="1"/>
    <col min="12830" max="12831" width="11.85546875" style="129" customWidth="1"/>
    <col min="12832" max="12832" width="3.5703125" style="129" customWidth="1"/>
    <col min="12833" max="12834" width="11.85546875" style="129" customWidth="1"/>
    <col min="12835" max="12835" width="3.5703125" style="129" customWidth="1"/>
    <col min="12836" max="12837" width="11.85546875" style="129" customWidth="1"/>
    <col min="12838" max="12838" width="3.5703125" style="129" customWidth="1"/>
    <col min="12839" max="12840" width="11.85546875" style="129" customWidth="1"/>
    <col min="12841" max="12841" width="3.5703125" style="129" customWidth="1"/>
    <col min="12842" max="12843" width="11.85546875" style="129" customWidth="1"/>
    <col min="12844" max="12844" width="3.5703125" style="129" customWidth="1"/>
    <col min="12845" max="12846" width="11.85546875" style="129" customWidth="1"/>
    <col min="12847" max="12847" width="3.5703125" style="129" customWidth="1"/>
    <col min="12848" max="12849" width="11.85546875" style="129" customWidth="1"/>
    <col min="12850" max="12850" width="3.5703125" style="129" customWidth="1"/>
    <col min="12851" max="12852" width="11.85546875" style="129" customWidth="1"/>
    <col min="12853" max="12853" width="3.5703125" style="129" customWidth="1"/>
    <col min="12854" max="12855" width="11.85546875" style="129" customWidth="1"/>
    <col min="12856" max="12856" width="3.5703125" style="129" customWidth="1"/>
    <col min="12857" max="12858" width="11.85546875" style="129" customWidth="1"/>
    <col min="12859" max="12859" width="3.5703125" style="129" customWidth="1"/>
    <col min="12860" max="13057" width="9.140625" style="129"/>
    <col min="13058" max="13058" width="4.42578125" style="129" bestFit="1" customWidth="1"/>
    <col min="13059" max="13059" width="10.28515625" style="129" customWidth="1"/>
    <col min="13060" max="13060" width="8.85546875" style="129" customWidth="1"/>
    <col min="13061" max="13061" width="4.7109375" style="129" customWidth="1"/>
    <col min="13062" max="13062" width="16" style="129" customWidth="1"/>
    <col min="13063" max="13063" width="9.5703125" style="129" customWidth="1"/>
    <col min="13064" max="13064" width="12.7109375" style="129" customWidth="1"/>
    <col min="13065" max="13069" width="12.42578125" style="129" bestFit="1" customWidth="1"/>
    <col min="13070" max="13070" width="12" style="129" customWidth="1"/>
    <col min="13071" max="13071" width="12.42578125" style="129" bestFit="1" customWidth="1"/>
    <col min="13072" max="13072" width="11.85546875" style="129" customWidth="1"/>
    <col min="13073" max="13073" width="3.5703125" style="129" customWidth="1"/>
    <col min="13074" max="13075" width="11.85546875" style="129" customWidth="1"/>
    <col min="13076" max="13076" width="3.5703125" style="129" customWidth="1"/>
    <col min="13077" max="13078" width="11.85546875" style="129" customWidth="1"/>
    <col min="13079" max="13079" width="3.5703125" style="129" customWidth="1"/>
    <col min="13080" max="13081" width="11.85546875" style="129" customWidth="1"/>
    <col min="13082" max="13082" width="3.5703125" style="129" customWidth="1"/>
    <col min="13083" max="13084" width="11.85546875" style="129" customWidth="1"/>
    <col min="13085" max="13085" width="3.5703125" style="129" customWidth="1"/>
    <col min="13086" max="13087" width="11.85546875" style="129" customWidth="1"/>
    <col min="13088" max="13088" width="3.5703125" style="129" customWidth="1"/>
    <col min="13089" max="13090" width="11.85546875" style="129" customWidth="1"/>
    <col min="13091" max="13091" width="3.5703125" style="129" customWidth="1"/>
    <col min="13092" max="13093" width="11.85546875" style="129" customWidth="1"/>
    <col min="13094" max="13094" width="3.5703125" style="129" customWidth="1"/>
    <col min="13095" max="13096" width="11.85546875" style="129" customWidth="1"/>
    <col min="13097" max="13097" width="3.5703125" style="129" customWidth="1"/>
    <col min="13098" max="13099" width="11.85546875" style="129" customWidth="1"/>
    <col min="13100" max="13100" width="3.5703125" style="129" customWidth="1"/>
    <col min="13101" max="13102" width="11.85546875" style="129" customWidth="1"/>
    <col min="13103" max="13103" width="3.5703125" style="129" customWidth="1"/>
    <col min="13104" max="13105" width="11.85546875" style="129" customWidth="1"/>
    <col min="13106" max="13106" width="3.5703125" style="129" customWidth="1"/>
    <col min="13107" max="13108" width="11.85546875" style="129" customWidth="1"/>
    <col min="13109" max="13109" width="3.5703125" style="129" customWidth="1"/>
    <col min="13110" max="13111" width="11.85546875" style="129" customWidth="1"/>
    <col min="13112" max="13112" width="3.5703125" style="129" customWidth="1"/>
    <col min="13113" max="13114" width="11.85546875" style="129" customWidth="1"/>
    <col min="13115" max="13115" width="3.5703125" style="129" customWidth="1"/>
    <col min="13116" max="13313" width="9.140625" style="129"/>
    <col min="13314" max="13314" width="4.42578125" style="129" bestFit="1" customWidth="1"/>
    <col min="13315" max="13315" width="10.28515625" style="129" customWidth="1"/>
    <col min="13316" max="13316" width="8.85546875" style="129" customWidth="1"/>
    <col min="13317" max="13317" width="4.7109375" style="129" customWidth="1"/>
    <col min="13318" max="13318" width="16" style="129" customWidth="1"/>
    <col min="13319" max="13319" width="9.5703125" style="129" customWidth="1"/>
    <col min="13320" max="13320" width="12.7109375" style="129" customWidth="1"/>
    <col min="13321" max="13325" width="12.42578125" style="129" bestFit="1" customWidth="1"/>
    <col min="13326" max="13326" width="12" style="129" customWidth="1"/>
    <col min="13327" max="13327" width="12.42578125" style="129" bestFit="1" customWidth="1"/>
    <col min="13328" max="13328" width="11.85546875" style="129" customWidth="1"/>
    <col min="13329" max="13329" width="3.5703125" style="129" customWidth="1"/>
    <col min="13330" max="13331" width="11.85546875" style="129" customWidth="1"/>
    <col min="13332" max="13332" width="3.5703125" style="129" customWidth="1"/>
    <col min="13333" max="13334" width="11.85546875" style="129" customWidth="1"/>
    <col min="13335" max="13335" width="3.5703125" style="129" customWidth="1"/>
    <col min="13336" max="13337" width="11.85546875" style="129" customWidth="1"/>
    <col min="13338" max="13338" width="3.5703125" style="129" customWidth="1"/>
    <col min="13339" max="13340" width="11.85546875" style="129" customWidth="1"/>
    <col min="13341" max="13341" width="3.5703125" style="129" customWidth="1"/>
    <col min="13342" max="13343" width="11.85546875" style="129" customWidth="1"/>
    <col min="13344" max="13344" width="3.5703125" style="129" customWidth="1"/>
    <col min="13345" max="13346" width="11.85546875" style="129" customWidth="1"/>
    <col min="13347" max="13347" width="3.5703125" style="129" customWidth="1"/>
    <col min="13348" max="13349" width="11.85546875" style="129" customWidth="1"/>
    <col min="13350" max="13350" width="3.5703125" style="129" customWidth="1"/>
    <col min="13351" max="13352" width="11.85546875" style="129" customWidth="1"/>
    <col min="13353" max="13353" width="3.5703125" style="129" customWidth="1"/>
    <col min="13354" max="13355" width="11.85546875" style="129" customWidth="1"/>
    <col min="13356" max="13356" width="3.5703125" style="129" customWidth="1"/>
    <col min="13357" max="13358" width="11.85546875" style="129" customWidth="1"/>
    <col min="13359" max="13359" width="3.5703125" style="129" customWidth="1"/>
    <col min="13360" max="13361" width="11.85546875" style="129" customWidth="1"/>
    <col min="13362" max="13362" width="3.5703125" style="129" customWidth="1"/>
    <col min="13363" max="13364" width="11.85546875" style="129" customWidth="1"/>
    <col min="13365" max="13365" width="3.5703125" style="129" customWidth="1"/>
    <col min="13366" max="13367" width="11.85546875" style="129" customWidth="1"/>
    <col min="13368" max="13368" width="3.5703125" style="129" customWidth="1"/>
    <col min="13369" max="13370" width="11.85546875" style="129" customWidth="1"/>
    <col min="13371" max="13371" width="3.5703125" style="129" customWidth="1"/>
    <col min="13372" max="13569" width="9.140625" style="129"/>
    <col min="13570" max="13570" width="4.42578125" style="129" bestFit="1" customWidth="1"/>
    <col min="13571" max="13571" width="10.28515625" style="129" customWidth="1"/>
    <col min="13572" max="13572" width="8.85546875" style="129" customWidth="1"/>
    <col min="13573" max="13573" width="4.7109375" style="129" customWidth="1"/>
    <col min="13574" max="13574" width="16" style="129" customWidth="1"/>
    <col min="13575" max="13575" width="9.5703125" style="129" customWidth="1"/>
    <col min="13576" max="13576" width="12.7109375" style="129" customWidth="1"/>
    <col min="13577" max="13581" width="12.42578125" style="129" bestFit="1" customWidth="1"/>
    <col min="13582" max="13582" width="12" style="129" customWidth="1"/>
    <col min="13583" max="13583" width="12.42578125" style="129" bestFit="1" customWidth="1"/>
    <col min="13584" max="13584" width="11.85546875" style="129" customWidth="1"/>
    <col min="13585" max="13585" width="3.5703125" style="129" customWidth="1"/>
    <col min="13586" max="13587" width="11.85546875" style="129" customWidth="1"/>
    <col min="13588" max="13588" width="3.5703125" style="129" customWidth="1"/>
    <col min="13589" max="13590" width="11.85546875" style="129" customWidth="1"/>
    <col min="13591" max="13591" width="3.5703125" style="129" customWidth="1"/>
    <col min="13592" max="13593" width="11.85546875" style="129" customWidth="1"/>
    <col min="13594" max="13594" width="3.5703125" style="129" customWidth="1"/>
    <col min="13595" max="13596" width="11.85546875" style="129" customWidth="1"/>
    <col min="13597" max="13597" width="3.5703125" style="129" customWidth="1"/>
    <col min="13598" max="13599" width="11.85546875" style="129" customWidth="1"/>
    <col min="13600" max="13600" width="3.5703125" style="129" customWidth="1"/>
    <col min="13601" max="13602" width="11.85546875" style="129" customWidth="1"/>
    <col min="13603" max="13603" width="3.5703125" style="129" customWidth="1"/>
    <col min="13604" max="13605" width="11.85546875" style="129" customWidth="1"/>
    <col min="13606" max="13606" width="3.5703125" style="129" customWidth="1"/>
    <col min="13607" max="13608" width="11.85546875" style="129" customWidth="1"/>
    <col min="13609" max="13609" width="3.5703125" style="129" customWidth="1"/>
    <col min="13610" max="13611" width="11.85546875" style="129" customWidth="1"/>
    <col min="13612" max="13612" width="3.5703125" style="129" customWidth="1"/>
    <col min="13613" max="13614" width="11.85546875" style="129" customWidth="1"/>
    <col min="13615" max="13615" width="3.5703125" style="129" customWidth="1"/>
    <col min="13616" max="13617" width="11.85546875" style="129" customWidth="1"/>
    <col min="13618" max="13618" width="3.5703125" style="129" customWidth="1"/>
    <col min="13619" max="13620" width="11.85546875" style="129" customWidth="1"/>
    <col min="13621" max="13621" width="3.5703125" style="129" customWidth="1"/>
    <col min="13622" max="13623" width="11.85546875" style="129" customWidth="1"/>
    <col min="13624" max="13624" width="3.5703125" style="129" customWidth="1"/>
    <col min="13625" max="13626" width="11.85546875" style="129" customWidth="1"/>
    <col min="13627" max="13627" width="3.5703125" style="129" customWidth="1"/>
    <col min="13628" max="13825" width="9.140625" style="129"/>
    <col min="13826" max="13826" width="4.42578125" style="129" bestFit="1" customWidth="1"/>
    <col min="13827" max="13827" width="10.28515625" style="129" customWidth="1"/>
    <col min="13828" max="13828" width="8.85546875" style="129" customWidth="1"/>
    <col min="13829" max="13829" width="4.7109375" style="129" customWidth="1"/>
    <col min="13830" max="13830" width="16" style="129" customWidth="1"/>
    <col min="13831" max="13831" width="9.5703125" style="129" customWidth="1"/>
    <col min="13832" max="13832" width="12.7109375" style="129" customWidth="1"/>
    <col min="13833" max="13837" width="12.42578125" style="129" bestFit="1" customWidth="1"/>
    <col min="13838" max="13838" width="12" style="129" customWidth="1"/>
    <col min="13839" max="13839" width="12.42578125" style="129" bestFit="1" customWidth="1"/>
    <col min="13840" max="13840" width="11.85546875" style="129" customWidth="1"/>
    <col min="13841" max="13841" width="3.5703125" style="129" customWidth="1"/>
    <col min="13842" max="13843" width="11.85546875" style="129" customWidth="1"/>
    <col min="13844" max="13844" width="3.5703125" style="129" customWidth="1"/>
    <col min="13845" max="13846" width="11.85546875" style="129" customWidth="1"/>
    <col min="13847" max="13847" width="3.5703125" style="129" customWidth="1"/>
    <col min="13848" max="13849" width="11.85546875" style="129" customWidth="1"/>
    <col min="13850" max="13850" width="3.5703125" style="129" customWidth="1"/>
    <col min="13851" max="13852" width="11.85546875" style="129" customWidth="1"/>
    <col min="13853" max="13853" width="3.5703125" style="129" customWidth="1"/>
    <col min="13854" max="13855" width="11.85546875" style="129" customWidth="1"/>
    <col min="13856" max="13856" width="3.5703125" style="129" customWidth="1"/>
    <col min="13857" max="13858" width="11.85546875" style="129" customWidth="1"/>
    <col min="13859" max="13859" width="3.5703125" style="129" customWidth="1"/>
    <col min="13860" max="13861" width="11.85546875" style="129" customWidth="1"/>
    <col min="13862" max="13862" width="3.5703125" style="129" customWidth="1"/>
    <col min="13863" max="13864" width="11.85546875" style="129" customWidth="1"/>
    <col min="13865" max="13865" width="3.5703125" style="129" customWidth="1"/>
    <col min="13866" max="13867" width="11.85546875" style="129" customWidth="1"/>
    <col min="13868" max="13868" width="3.5703125" style="129" customWidth="1"/>
    <col min="13869" max="13870" width="11.85546875" style="129" customWidth="1"/>
    <col min="13871" max="13871" width="3.5703125" style="129" customWidth="1"/>
    <col min="13872" max="13873" width="11.85546875" style="129" customWidth="1"/>
    <col min="13874" max="13874" width="3.5703125" style="129" customWidth="1"/>
    <col min="13875" max="13876" width="11.85546875" style="129" customWidth="1"/>
    <col min="13877" max="13877" width="3.5703125" style="129" customWidth="1"/>
    <col min="13878" max="13879" width="11.85546875" style="129" customWidth="1"/>
    <col min="13880" max="13880" width="3.5703125" style="129" customWidth="1"/>
    <col min="13881" max="13882" width="11.85546875" style="129" customWidth="1"/>
    <col min="13883" max="13883" width="3.5703125" style="129" customWidth="1"/>
    <col min="13884" max="14081" width="9.140625" style="129"/>
    <col min="14082" max="14082" width="4.42578125" style="129" bestFit="1" customWidth="1"/>
    <col min="14083" max="14083" width="10.28515625" style="129" customWidth="1"/>
    <col min="14084" max="14084" width="8.85546875" style="129" customWidth="1"/>
    <col min="14085" max="14085" width="4.7109375" style="129" customWidth="1"/>
    <col min="14086" max="14086" width="16" style="129" customWidth="1"/>
    <col min="14087" max="14087" width="9.5703125" style="129" customWidth="1"/>
    <col min="14088" max="14088" width="12.7109375" style="129" customWidth="1"/>
    <col min="14089" max="14093" width="12.42578125" style="129" bestFit="1" customWidth="1"/>
    <col min="14094" max="14094" width="12" style="129" customWidth="1"/>
    <col min="14095" max="14095" width="12.42578125" style="129" bestFit="1" customWidth="1"/>
    <col min="14096" max="14096" width="11.85546875" style="129" customWidth="1"/>
    <col min="14097" max="14097" width="3.5703125" style="129" customWidth="1"/>
    <col min="14098" max="14099" width="11.85546875" style="129" customWidth="1"/>
    <col min="14100" max="14100" width="3.5703125" style="129" customWidth="1"/>
    <col min="14101" max="14102" width="11.85546875" style="129" customWidth="1"/>
    <col min="14103" max="14103" width="3.5703125" style="129" customWidth="1"/>
    <col min="14104" max="14105" width="11.85546875" style="129" customWidth="1"/>
    <col min="14106" max="14106" width="3.5703125" style="129" customWidth="1"/>
    <col min="14107" max="14108" width="11.85546875" style="129" customWidth="1"/>
    <col min="14109" max="14109" width="3.5703125" style="129" customWidth="1"/>
    <col min="14110" max="14111" width="11.85546875" style="129" customWidth="1"/>
    <col min="14112" max="14112" width="3.5703125" style="129" customWidth="1"/>
    <col min="14113" max="14114" width="11.85546875" style="129" customWidth="1"/>
    <col min="14115" max="14115" width="3.5703125" style="129" customWidth="1"/>
    <col min="14116" max="14117" width="11.85546875" style="129" customWidth="1"/>
    <col min="14118" max="14118" width="3.5703125" style="129" customWidth="1"/>
    <col min="14119" max="14120" width="11.85546875" style="129" customWidth="1"/>
    <col min="14121" max="14121" width="3.5703125" style="129" customWidth="1"/>
    <col min="14122" max="14123" width="11.85546875" style="129" customWidth="1"/>
    <col min="14124" max="14124" width="3.5703125" style="129" customWidth="1"/>
    <col min="14125" max="14126" width="11.85546875" style="129" customWidth="1"/>
    <col min="14127" max="14127" width="3.5703125" style="129" customWidth="1"/>
    <col min="14128" max="14129" width="11.85546875" style="129" customWidth="1"/>
    <col min="14130" max="14130" width="3.5703125" style="129" customWidth="1"/>
    <col min="14131" max="14132" width="11.85546875" style="129" customWidth="1"/>
    <col min="14133" max="14133" width="3.5703125" style="129" customWidth="1"/>
    <col min="14134" max="14135" width="11.85546875" style="129" customWidth="1"/>
    <col min="14136" max="14136" width="3.5703125" style="129" customWidth="1"/>
    <col min="14137" max="14138" width="11.85546875" style="129" customWidth="1"/>
    <col min="14139" max="14139" width="3.5703125" style="129" customWidth="1"/>
    <col min="14140" max="14337" width="9.140625" style="129"/>
    <col min="14338" max="14338" width="4.42578125" style="129" bestFit="1" customWidth="1"/>
    <col min="14339" max="14339" width="10.28515625" style="129" customWidth="1"/>
    <col min="14340" max="14340" width="8.85546875" style="129" customWidth="1"/>
    <col min="14341" max="14341" width="4.7109375" style="129" customWidth="1"/>
    <col min="14342" max="14342" width="16" style="129" customWidth="1"/>
    <col min="14343" max="14343" width="9.5703125" style="129" customWidth="1"/>
    <col min="14344" max="14344" width="12.7109375" style="129" customWidth="1"/>
    <col min="14345" max="14349" width="12.42578125" style="129" bestFit="1" customWidth="1"/>
    <col min="14350" max="14350" width="12" style="129" customWidth="1"/>
    <col min="14351" max="14351" width="12.42578125" style="129" bestFit="1" customWidth="1"/>
    <col min="14352" max="14352" width="11.85546875" style="129" customWidth="1"/>
    <col min="14353" max="14353" width="3.5703125" style="129" customWidth="1"/>
    <col min="14354" max="14355" width="11.85546875" style="129" customWidth="1"/>
    <col min="14356" max="14356" width="3.5703125" style="129" customWidth="1"/>
    <col min="14357" max="14358" width="11.85546875" style="129" customWidth="1"/>
    <col min="14359" max="14359" width="3.5703125" style="129" customWidth="1"/>
    <col min="14360" max="14361" width="11.85546875" style="129" customWidth="1"/>
    <col min="14362" max="14362" width="3.5703125" style="129" customWidth="1"/>
    <col min="14363" max="14364" width="11.85546875" style="129" customWidth="1"/>
    <col min="14365" max="14365" width="3.5703125" style="129" customWidth="1"/>
    <col min="14366" max="14367" width="11.85546875" style="129" customWidth="1"/>
    <col min="14368" max="14368" width="3.5703125" style="129" customWidth="1"/>
    <col min="14369" max="14370" width="11.85546875" style="129" customWidth="1"/>
    <col min="14371" max="14371" width="3.5703125" style="129" customWidth="1"/>
    <col min="14372" max="14373" width="11.85546875" style="129" customWidth="1"/>
    <col min="14374" max="14374" width="3.5703125" style="129" customWidth="1"/>
    <col min="14375" max="14376" width="11.85546875" style="129" customWidth="1"/>
    <col min="14377" max="14377" width="3.5703125" style="129" customWidth="1"/>
    <col min="14378" max="14379" width="11.85546875" style="129" customWidth="1"/>
    <col min="14380" max="14380" width="3.5703125" style="129" customWidth="1"/>
    <col min="14381" max="14382" width="11.85546875" style="129" customWidth="1"/>
    <col min="14383" max="14383" width="3.5703125" style="129" customWidth="1"/>
    <col min="14384" max="14385" width="11.85546875" style="129" customWidth="1"/>
    <col min="14386" max="14386" width="3.5703125" style="129" customWidth="1"/>
    <col min="14387" max="14388" width="11.85546875" style="129" customWidth="1"/>
    <col min="14389" max="14389" width="3.5703125" style="129" customWidth="1"/>
    <col min="14390" max="14391" width="11.85546875" style="129" customWidth="1"/>
    <col min="14392" max="14392" width="3.5703125" style="129" customWidth="1"/>
    <col min="14393" max="14394" width="11.85546875" style="129" customWidth="1"/>
    <col min="14395" max="14395" width="3.5703125" style="129" customWidth="1"/>
    <col min="14396" max="14593" width="9.140625" style="129"/>
    <col min="14594" max="14594" width="4.42578125" style="129" bestFit="1" customWidth="1"/>
    <col min="14595" max="14595" width="10.28515625" style="129" customWidth="1"/>
    <col min="14596" max="14596" width="8.85546875" style="129" customWidth="1"/>
    <col min="14597" max="14597" width="4.7109375" style="129" customWidth="1"/>
    <col min="14598" max="14598" width="16" style="129" customWidth="1"/>
    <col min="14599" max="14599" width="9.5703125" style="129" customWidth="1"/>
    <col min="14600" max="14600" width="12.7109375" style="129" customWidth="1"/>
    <col min="14601" max="14605" width="12.42578125" style="129" bestFit="1" customWidth="1"/>
    <col min="14606" max="14606" width="12" style="129" customWidth="1"/>
    <col min="14607" max="14607" width="12.42578125" style="129" bestFit="1" customWidth="1"/>
    <col min="14608" max="14608" width="11.85546875" style="129" customWidth="1"/>
    <col min="14609" max="14609" width="3.5703125" style="129" customWidth="1"/>
    <col min="14610" max="14611" width="11.85546875" style="129" customWidth="1"/>
    <col min="14612" max="14612" width="3.5703125" style="129" customWidth="1"/>
    <col min="14613" max="14614" width="11.85546875" style="129" customWidth="1"/>
    <col min="14615" max="14615" width="3.5703125" style="129" customWidth="1"/>
    <col min="14616" max="14617" width="11.85546875" style="129" customWidth="1"/>
    <col min="14618" max="14618" width="3.5703125" style="129" customWidth="1"/>
    <col min="14619" max="14620" width="11.85546875" style="129" customWidth="1"/>
    <col min="14621" max="14621" width="3.5703125" style="129" customWidth="1"/>
    <col min="14622" max="14623" width="11.85546875" style="129" customWidth="1"/>
    <col min="14624" max="14624" width="3.5703125" style="129" customWidth="1"/>
    <col min="14625" max="14626" width="11.85546875" style="129" customWidth="1"/>
    <col min="14627" max="14627" width="3.5703125" style="129" customWidth="1"/>
    <col min="14628" max="14629" width="11.85546875" style="129" customWidth="1"/>
    <col min="14630" max="14630" width="3.5703125" style="129" customWidth="1"/>
    <col min="14631" max="14632" width="11.85546875" style="129" customWidth="1"/>
    <col min="14633" max="14633" width="3.5703125" style="129" customWidth="1"/>
    <col min="14634" max="14635" width="11.85546875" style="129" customWidth="1"/>
    <col min="14636" max="14636" width="3.5703125" style="129" customWidth="1"/>
    <col min="14637" max="14638" width="11.85546875" style="129" customWidth="1"/>
    <col min="14639" max="14639" width="3.5703125" style="129" customWidth="1"/>
    <col min="14640" max="14641" width="11.85546875" style="129" customWidth="1"/>
    <col min="14642" max="14642" width="3.5703125" style="129" customWidth="1"/>
    <col min="14643" max="14644" width="11.85546875" style="129" customWidth="1"/>
    <col min="14645" max="14645" width="3.5703125" style="129" customWidth="1"/>
    <col min="14646" max="14647" width="11.85546875" style="129" customWidth="1"/>
    <col min="14648" max="14648" width="3.5703125" style="129" customWidth="1"/>
    <col min="14649" max="14650" width="11.85546875" style="129" customWidth="1"/>
    <col min="14651" max="14651" width="3.5703125" style="129" customWidth="1"/>
    <col min="14652" max="14849" width="9.140625" style="129"/>
    <col min="14850" max="14850" width="4.42578125" style="129" bestFit="1" customWidth="1"/>
    <col min="14851" max="14851" width="10.28515625" style="129" customWidth="1"/>
    <col min="14852" max="14852" width="8.85546875" style="129" customWidth="1"/>
    <col min="14853" max="14853" width="4.7109375" style="129" customWidth="1"/>
    <col min="14854" max="14854" width="16" style="129" customWidth="1"/>
    <col min="14855" max="14855" width="9.5703125" style="129" customWidth="1"/>
    <col min="14856" max="14856" width="12.7109375" style="129" customWidth="1"/>
    <col min="14857" max="14861" width="12.42578125" style="129" bestFit="1" customWidth="1"/>
    <col min="14862" max="14862" width="12" style="129" customWidth="1"/>
    <col min="14863" max="14863" width="12.42578125" style="129" bestFit="1" customWidth="1"/>
    <col min="14864" max="14864" width="11.85546875" style="129" customWidth="1"/>
    <col min="14865" max="14865" width="3.5703125" style="129" customWidth="1"/>
    <col min="14866" max="14867" width="11.85546875" style="129" customWidth="1"/>
    <col min="14868" max="14868" width="3.5703125" style="129" customWidth="1"/>
    <col min="14869" max="14870" width="11.85546875" style="129" customWidth="1"/>
    <col min="14871" max="14871" width="3.5703125" style="129" customWidth="1"/>
    <col min="14872" max="14873" width="11.85546875" style="129" customWidth="1"/>
    <col min="14874" max="14874" width="3.5703125" style="129" customWidth="1"/>
    <col min="14875" max="14876" width="11.85546875" style="129" customWidth="1"/>
    <col min="14877" max="14877" width="3.5703125" style="129" customWidth="1"/>
    <col min="14878" max="14879" width="11.85546875" style="129" customWidth="1"/>
    <col min="14880" max="14880" width="3.5703125" style="129" customWidth="1"/>
    <col min="14881" max="14882" width="11.85546875" style="129" customWidth="1"/>
    <col min="14883" max="14883" width="3.5703125" style="129" customWidth="1"/>
    <col min="14884" max="14885" width="11.85546875" style="129" customWidth="1"/>
    <col min="14886" max="14886" width="3.5703125" style="129" customWidth="1"/>
    <col min="14887" max="14888" width="11.85546875" style="129" customWidth="1"/>
    <col min="14889" max="14889" width="3.5703125" style="129" customWidth="1"/>
    <col min="14890" max="14891" width="11.85546875" style="129" customWidth="1"/>
    <col min="14892" max="14892" width="3.5703125" style="129" customWidth="1"/>
    <col min="14893" max="14894" width="11.85546875" style="129" customWidth="1"/>
    <col min="14895" max="14895" width="3.5703125" style="129" customWidth="1"/>
    <col min="14896" max="14897" width="11.85546875" style="129" customWidth="1"/>
    <col min="14898" max="14898" width="3.5703125" style="129" customWidth="1"/>
    <col min="14899" max="14900" width="11.85546875" style="129" customWidth="1"/>
    <col min="14901" max="14901" width="3.5703125" style="129" customWidth="1"/>
    <col min="14902" max="14903" width="11.85546875" style="129" customWidth="1"/>
    <col min="14904" max="14904" width="3.5703125" style="129" customWidth="1"/>
    <col min="14905" max="14906" width="11.85546875" style="129" customWidth="1"/>
    <col min="14907" max="14907" width="3.5703125" style="129" customWidth="1"/>
    <col min="14908" max="15105" width="9.140625" style="129"/>
    <col min="15106" max="15106" width="4.42578125" style="129" bestFit="1" customWidth="1"/>
    <col min="15107" max="15107" width="10.28515625" style="129" customWidth="1"/>
    <col min="15108" max="15108" width="8.85546875" style="129" customWidth="1"/>
    <col min="15109" max="15109" width="4.7109375" style="129" customWidth="1"/>
    <col min="15110" max="15110" width="16" style="129" customWidth="1"/>
    <col min="15111" max="15111" width="9.5703125" style="129" customWidth="1"/>
    <col min="15112" max="15112" width="12.7109375" style="129" customWidth="1"/>
    <col min="15113" max="15117" width="12.42578125" style="129" bestFit="1" customWidth="1"/>
    <col min="15118" max="15118" width="12" style="129" customWidth="1"/>
    <col min="15119" max="15119" width="12.42578125" style="129" bestFit="1" customWidth="1"/>
    <col min="15120" max="15120" width="11.85546875" style="129" customWidth="1"/>
    <col min="15121" max="15121" width="3.5703125" style="129" customWidth="1"/>
    <col min="15122" max="15123" width="11.85546875" style="129" customWidth="1"/>
    <col min="15124" max="15124" width="3.5703125" style="129" customWidth="1"/>
    <col min="15125" max="15126" width="11.85546875" style="129" customWidth="1"/>
    <col min="15127" max="15127" width="3.5703125" style="129" customWidth="1"/>
    <col min="15128" max="15129" width="11.85546875" style="129" customWidth="1"/>
    <col min="15130" max="15130" width="3.5703125" style="129" customWidth="1"/>
    <col min="15131" max="15132" width="11.85546875" style="129" customWidth="1"/>
    <col min="15133" max="15133" width="3.5703125" style="129" customWidth="1"/>
    <col min="15134" max="15135" width="11.85546875" style="129" customWidth="1"/>
    <col min="15136" max="15136" width="3.5703125" style="129" customWidth="1"/>
    <col min="15137" max="15138" width="11.85546875" style="129" customWidth="1"/>
    <col min="15139" max="15139" width="3.5703125" style="129" customWidth="1"/>
    <col min="15140" max="15141" width="11.85546875" style="129" customWidth="1"/>
    <col min="15142" max="15142" width="3.5703125" style="129" customWidth="1"/>
    <col min="15143" max="15144" width="11.85546875" style="129" customWidth="1"/>
    <col min="15145" max="15145" width="3.5703125" style="129" customWidth="1"/>
    <col min="15146" max="15147" width="11.85546875" style="129" customWidth="1"/>
    <col min="15148" max="15148" width="3.5703125" style="129" customWidth="1"/>
    <col min="15149" max="15150" width="11.85546875" style="129" customWidth="1"/>
    <col min="15151" max="15151" width="3.5703125" style="129" customWidth="1"/>
    <col min="15152" max="15153" width="11.85546875" style="129" customWidth="1"/>
    <col min="15154" max="15154" width="3.5703125" style="129" customWidth="1"/>
    <col min="15155" max="15156" width="11.85546875" style="129" customWidth="1"/>
    <col min="15157" max="15157" width="3.5703125" style="129" customWidth="1"/>
    <col min="15158" max="15159" width="11.85546875" style="129" customWidth="1"/>
    <col min="15160" max="15160" width="3.5703125" style="129" customWidth="1"/>
    <col min="15161" max="15162" width="11.85546875" style="129" customWidth="1"/>
    <col min="15163" max="15163" width="3.5703125" style="129" customWidth="1"/>
    <col min="15164" max="15361" width="9.140625" style="129"/>
    <col min="15362" max="15362" width="4.42578125" style="129" bestFit="1" customWidth="1"/>
    <col min="15363" max="15363" width="10.28515625" style="129" customWidth="1"/>
    <col min="15364" max="15364" width="8.85546875" style="129" customWidth="1"/>
    <col min="15365" max="15365" width="4.7109375" style="129" customWidth="1"/>
    <col min="15366" max="15366" width="16" style="129" customWidth="1"/>
    <col min="15367" max="15367" width="9.5703125" style="129" customWidth="1"/>
    <col min="15368" max="15368" width="12.7109375" style="129" customWidth="1"/>
    <col min="15369" max="15373" width="12.42578125" style="129" bestFit="1" customWidth="1"/>
    <col min="15374" max="15374" width="12" style="129" customWidth="1"/>
    <col min="15375" max="15375" width="12.42578125" style="129" bestFit="1" customWidth="1"/>
    <col min="15376" max="15376" width="11.85546875" style="129" customWidth="1"/>
    <col min="15377" max="15377" width="3.5703125" style="129" customWidth="1"/>
    <col min="15378" max="15379" width="11.85546875" style="129" customWidth="1"/>
    <col min="15380" max="15380" width="3.5703125" style="129" customWidth="1"/>
    <col min="15381" max="15382" width="11.85546875" style="129" customWidth="1"/>
    <col min="15383" max="15383" width="3.5703125" style="129" customWidth="1"/>
    <col min="15384" max="15385" width="11.85546875" style="129" customWidth="1"/>
    <col min="15386" max="15386" width="3.5703125" style="129" customWidth="1"/>
    <col min="15387" max="15388" width="11.85546875" style="129" customWidth="1"/>
    <col min="15389" max="15389" width="3.5703125" style="129" customWidth="1"/>
    <col min="15390" max="15391" width="11.85546875" style="129" customWidth="1"/>
    <col min="15392" max="15392" width="3.5703125" style="129" customWidth="1"/>
    <col min="15393" max="15394" width="11.85546875" style="129" customWidth="1"/>
    <col min="15395" max="15395" width="3.5703125" style="129" customWidth="1"/>
    <col min="15396" max="15397" width="11.85546875" style="129" customWidth="1"/>
    <col min="15398" max="15398" width="3.5703125" style="129" customWidth="1"/>
    <col min="15399" max="15400" width="11.85546875" style="129" customWidth="1"/>
    <col min="15401" max="15401" width="3.5703125" style="129" customWidth="1"/>
    <col min="15402" max="15403" width="11.85546875" style="129" customWidth="1"/>
    <col min="15404" max="15404" width="3.5703125" style="129" customWidth="1"/>
    <col min="15405" max="15406" width="11.85546875" style="129" customWidth="1"/>
    <col min="15407" max="15407" width="3.5703125" style="129" customWidth="1"/>
    <col min="15408" max="15409" width="11.85546875" style="129" customWidth="1"/>
    <col min="15410" max="15410" width="3.5703125" style="129" customWidth="1"/>
    <col min="15411" max="15412" width="11.85546875" style="129" customWidth="1"/>
    <col min="15413" max="15413" width="3.5703125" style="129" customWidth="1"/>
    <col min="15414" max="15415" width="11.85546875" style="129" customWidth="1"/>
    <col min="15416" max="15416" width="3.5703125" style="129" customWidth="1"/>
    <col min="15417" max="15418" width="11.85546875" style="129" customWidth="1"/>
    <col min="15419" max="15419" width="3.5703125" style="129" customWidth="1"/>
    <col min="15420" max="15617" width="9.140625" style="129"/>
    <col min="15618" max="15618" width="4.42578125" style="129" bestFit="1" customWidth="1"/>
    <col min="15619" max="15619" width="10.28515625" style="129" customWidth="1"/>
    <col min="15620" max="15620" width="8.85546875" style="129" customWidth="1"/>
    <col min="15621" max="15621" width="4.7109375" style="129" customWidth="1"/>
    <col min="15622" max="15622" width="16" style="129" customWidth="1"/>
    <col min="15623" max="15623" width="9.5703125" style="129" customWidth="1"/>
    <col min="15624" max="15624" width="12.7109375" style="129" customWidth="1"/>
    <col min="15625" max="15629" width="12.42578125" style="129" bestFit="1" customWidth="1"/>
    <col min="15630" max="15630" width="12" style="129" customWidth="1"/>
    <col min="15631" max="15631" width="12.42578125" style="129" bestFit="1" customWidth="1"/>
    <col min="15632" max="15632" width="11.85546875" style="129" customWidth="1"/>
    <col min="15633" max="15633" width="3.5703125" style="129" customWidth="1"/>
    <col min="15634" max="15635" width="11.85546875" style="129" customWidth="1"/>
    <col min="15636" max="15636" width="3.5703125" style="129" customWidth="1"/>
    <col min="15637" max="15638" width="11.85546875" style="129" customWidth="1"/>
    <col min="15639" max="15639" width="3.5703125" style="129" customWidth="1"/>
    <col min="15640" max="15641" width="11.85546875" style="129" customWidth="1"/>
    <col min="15642" max="15642" width="3.5703125" style="129" customWidth="1"/>
    <col min="15643" max="15644" width="11.85546875" style="129" customWidth="1"/>
    <col min="15645" max="15645" width="3.5703125" style="129" customWidth="1"/>
    <col min="15646" max="15647" width="11.85546875" style="129" customWidth="1"/>
    <col min="15648" max="15648" width="3.5703125" style="129" customWidth="1"/>
    <col min="15649" max="15650" width="11.85546875" style="129" customWidth="1"/>
    <col min="15651" max="15651" width="3.5703125" style="129" customWidth="1"/>
    <col min="15652" max="15653" width="11.85546875" style="129" customWidth="1"/>
    <col min="15654" max="15654" width="3.5703125" style="129" customWidth="1"/>
    <col min="15655" max="15656" width="11.85546875" style="129" customWidth="1"/>
    <col min="15657" max="15657" width="3.5703125" style="129" customWidth="1"/>
    <col min="15658" max="15659" width="11.85546875" style="129" customWidth="1"/>
    <col min="15660" max="15660" width="3.5703125" style="129" customWidth="1"/>
    <col min="15661" max="15662" width="11.85546875" style="129" customWidth="1"/>
    <col min="15663" max="15663" width="3.5703125" style="129" customWidth="1"/>
    <col min="15664" max="15665" width="11.85546875" style="129" customWidth="1"/>
    <col min="15666" max="15666" width="3.5703125" style="129" customWidth="1"/>
    <col min="15667" max="15668" width="11.85546875" style="129" customWidth="1"/>
    <col min="15669" max="15669" width="3.5703125" style="129" customWidth="1"/>
    <col min="15670" max="15671" width="11.85546875" style="129" customWidth="1"/>
    <col min="15672" max="15672" width="3.5703125" style="129" customWidth="1"/>
    <col min="15673" max="15674" width="11.85546875" style="129" customWidth="1"/>
    <col min="15675" max="15675" width="3.5703125" style="129" customWidth="1"/>
    <col min="15676" max="15873" width="9.140625" style="129"/>
    <col min="15874" max="15874" width="4.42578125" style="129" bestFit="1" customWidth="1"/>
    <col min="15875" max="15875" width="10.28515625" style="129" customWidth="1"/>
    <col min="15876" max="15876" width="8.85546875" style="129" customWidth="1"/>
    <col min="15877" max="15877" width="4.7109375" style="129" customWidth="1"/>
    <col min="15878" max="15878" width="16" style="129" customWidth="1"/>
    <col min="15879" max="15879" width="9.5703125" style="129" customWidth="1"/>
    <col min="15880" max="15880" width="12.7109375" style="129" customWidth="1"/>
    <col min="15881" max="15885" width="12.42578125" style="129" bestFit="1" customWidth="1"/>
    <col min="15886" max="15886" width="12" style="129" customWidth="1"/>
    <col min="15887" max="15887" width="12.42578125" style="129" bestFit="1" customWidth="1"/>
    <col min="15888" max="15888" width="11.85546875" style="129" customWidth="1"/>
    <col min="15889" max="15889" width="3.5703125" style="129" customWidth="1"/>
    <col min="15890" max="15891" width="11.85546875" style="129" customWidth="1"/>
    <col min="15892" max="15892" width="3.5703125" style="129" customWidth="1"/>
    <col min="15893" max="15894" width="11.85546875" style="129" customWidth="1"/>
    <col min="15895" max="15895" width="3.5703125" style="129" customWidth="1"/>
    <col min="15896" max="15897" width="11.85546875" style="129" customWidth="1"/>
    <col min="15898" max="15898" width="3.5703125" style="129" customWidth="1"/>
    <col min="15899" max="15900" width="11.85546875" style="129" customWidth="1"/>
    <col min="15901" max="15901" width="3.5703125" style="129" customWidth="1"/>
    <col min="15902" max="15903" width="11.85546875" style="129" customWidth="1"/>
    <col min="15904" max="15904" width="3.5703125" style="129" customWidth="1"/>
    <col min="15905" max="15906" width="11.85546875" style="129" customWidth="1"/>
    <col min="15907" max="15907" width="3.5703125" style="129" customWidth="1"/>
    <col min="15908" max="15909" width="11.85546875" style="129" customWidth="1"/>
    <col min="15910" max="15910" width="3.5703125" style="129" customWidth="1"/>
    <col min="15911" max="15912" width="11.85546875" style="129" customWidth="1"/>
    <col min="15913" max="15913" width="3.5703125" style="129" customWidth="1"/>
    <col min="15914" max="15915" width="11.85546875" style="129" customWidth="1"/>
    <col min="15916" max="15916" width="3.5703125" style="129" customWidth="1"/>
    <col min="15917" max="15918" width="11.85546875" style="129" customWidth="1"/>
    <col min="15919" max="15919" width="3.5703125" style="129" customWidth="1"/>
    <col min="15920" max="15921" width="11.85546875" style="129" customWidth="1"/>
    <col min="15922" max="15922" width="3.5703125" style="129" customWidth="1"/>
    <col min="15923" max="15924" width="11.85546875" style="129" customWidth="1"/>
    <col min="15925" max="15925" width="3.5703125" style="129" customWidth="1"/>
    <col min="15926" max="15927" width="11.85546875" style="129" customWidth="1"/>
    <col min="15928" max="15928" width="3.5703125" style="129" customWidth="1"/>
    <col min="15929" max="15930" width="11.85546875" style="129" customWidth="1"/>
    <col min="15931" max="15931" width="3.5703125" style="129" customWidth="1"/>
    <col min="15932" max="16129" width="9.140625" style="129"/>
    <col min="16130" max="16130" width="4.42578125" style="129" bestFit="1" customWidth="1"/>
    <col min="16131" max="16131" width="10.28515625" style="129" customWidth="1"/>
    <col min="16132" max="16132" width="8.85546875" style="129" customWidth="1"/>
    <col min="16133" max="16133" width="4.7109375" style="129" customWidth="1"/>
    <col min="16134" max="16134" width="16" style="129" customWidth="1"/>
    <col min="16135" max="16135" width="9.5703125" style="129" customWidth="1"/>
    <col min="16136" max="16136" width="12.7109375" style="129" customWidth="1"/>
    <col min="16137" max="16141" width="12.42578125" style="129" bestFit="1" customWidth="1"/>
    <col min="16142" max="16142" width="12" style="129" customWidth="1"/>
    <col min="16143" max="16143" width="12.42578125" style="129" bestFit="1" customWidth="1"/>
    <col min="16144" max="16144" width="11.85546875" style="129" customWidth="1"/>
    <col min="16145" max="16145" width="3.5703125" style="129" customWidth="1"/>
    <col min="16146" max="16147" width="11.85546875" style="129" customWidth="1"/>
    <col min="16148" max="16148" width="3.5703125" style="129" customWidth="1"/>
    <col min="16149" max="16150" width="11.85546875" style="129" customWidth="1"/>
    <col min="16151" max="16151" width="3.5703125" style="129" customWidth="1"/>
    <col min="16152" max="16153" width="11.85546875" style="129" customWidth="1"/>
    <col min="16154" max="16154" width="3.5703125" style="129" customWidth="1"/>
    <col min="16155" max="16156" width="11.85546875" style="129" customWidth="1"/>
    <col min="16157" max="16157" width="3.5703125" style="129" customWidth="1"/>
    <col min="16158" max="16159" width="11.85546875" style="129" customWidth="1"/>
    <col min="16160" max="16160" width="3.5703125" style="129" customWidth="1"/>
    <col min="16161" max="16162" width="11.85546875" style="129" customWidth="1"/>
    <col min="16163" max="16163" width="3.5703125" style="129" customWidth="1"/>
    <col min="16164" max="16165" width="11.85546875" style="129" customWidth="1"/>
    <col min="16166" max="16166" width="3.5703125" style="129" customWidth="1"/>
    <col min="16167" max="16168" width="11.85546875" style="129" customWidth="1"/>
    <col min="16169" max="16169" width="3.5703125" style="129" customWidth="1"/>
    <col min="16170" max="16171" width="11.85546875" style="129" customWidth="1"/>
    <col min="16172" max="16172" width="3.5703125" style="129" customWidth="1"/>
    <col min="16173" max="16174" width="11.85546875" style="129" customWidth="1"/>
    <col min="16175" max="16175" width="3.5703125" style="129" customWidth="1"/>
    <col min="16176" max="16177" width="11.85546875" style="129" customWidth="1"/>
    <col min="16178" max="16178" width="3.5703125" style="129" customWidth="1"/>
    <col min="16179" max="16180" width="11.85546875" style="129" customWidth="1"/>
    <col min="16181" max="16181" width="3.5703125" style="129" customWidth="1"/>
    <col min="16182" max="16183" width="11.85546875" style="129" customWidth="1"/>
    <col min="16184" max="16184" width="3.5703125" style="129" customWidth="1"/>
    <col min="16185" max="16186" width="11.85546875" style="129" customWidth="1"/>
    <col min="16187" max="16187" width="3.5703125" style="129" customWidth="1"/>
    <col min="16188" max="16384" width="9.140625" style="129"/>
  </cols>
  <sheetData>
    <row r="4" spans="1:15" ht="12.75" thickBot="1" x14ac:dyDescent="0.25"/>
    <row r="5" spans="1:15" ht="27" thickBot="1" x14ac:dyDescent="0.25">
      <c r="A5" s="270" t="s">
        <v>77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2"/>
      <c r="N5" s="203"/>
    </row>
    <row r="6" spans="1:15" ht="20.25" thickBot="1" x14ac:dyDescent="0.25">
      <c r="A6" s="273" t="s">
        <v>78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5"/>
      <c r="N6" s="204"/>
    </row>
    <row r="7" spans="1:15" s="130" customFormat="1" ht="6.75" hidden="1" x14ac:dyDescent="0.15">
      <c r="B7" s="131"/>
      <c r="C7" s="131"/>
      <c r="D7" s="131"/>
      <c r="E7" s="131"/>
      <c r="F7" s="132"/>
      <c r="G7" s="131"/>
      <c r="H7" s="131"/>
      <c r="I7" s="131"/>
      <c r="J7" s="131"/>
      <c r="K7" s="131"/>
      <c r="L7" s="131"/>
      <c r="M7" s="131"/>
      <c r="N7" s="131"/>
      <c r="O7" s="133"/>
    </row>
    <row r="8" spans="1:15" ht="17.25" customHeight="1" x14ac:dyDescent="0.2">
      <c r="A8" s="278" t="s">
        <v>79</v>
      </c>
      <c r="B8" s="279"/>
      <c r="C8" s="279"/>
      <c r="D8" s="279"/>
      <c r="E8" s="279"/>
      <c r="F8" s="282"/>
      <c r="G8" s="278" t="s">
        <v>80</v>
      </c>
      <c r="H8" s="279"/>
      <c r="I8" s="279"/>
      <c r="J8" s="279"/>
      <c r="K8" s="279"/>
      <c r="L8" s="279"/>
      <c r="M8" s="279"/>
      <c r="N8" s="193"/>
    </row>
    <row r="9" spans="1:15" ht="34.5" customHeight="1" x14ac:dyDescent="0.2">
      <c r="A9" s="266" t="str">
        <f>ORÇAMENTO!B10</f>
        <v>RUA MARINES ROMA GARCIA E RUA BENEDITA CRUZ - BERNARDO PESSUTO - FERNANDÓPOLIS / SP</v>
      </c>
      <c r="B9" s="267"/>
      <c r="C9" s="267"/>
      <c r="D9" s="267"/>
      <c r="E9" s="267"/>
      <c r="F9" s="268"/>
      <c r="G9" s="266" t="str">
        <f>ORÇAMENTO!B9</f>
        <v>INFRAESTRUTURA URBANA - PAVIMENTAÇÃO ASFALTICA, GUIAS E SARJETAS</v>
      </c>
      <c r="H9" s="280"/>
      <c r="I9" s="280"/>
      <c r="J9" s="280"/>
      <c r="K9" s="280"/>
      <c r="L9" s="280"/>
      <c r="M9" s="281"/>
      <c r="N9" s="194"/>
    </row>
    <row r="10" spans="1:15" s="130" customFormat="1" ht="6.75" x14ac:dyDescent="0.15">
      <c r="A10" s="134"/>
      <c r="F10" s="135"/>
      <c r="G10" s="135"/>
      <c r="H10" s="135"/>
      <c r="I10" s="135"/>
      <c r="J10" s="136"/>
      <c r="K10" s="135"/>
      <c r="L10" s="135"/>
      <c r="M10" s="135"/>
      <c r="N10" s="135"/>
      <c r="O10" s="133"/>
    </row>
    <row r="11" spans="1:15" s="138" customFormat="1" ht="12.75" x14ac:dyDescent="0.25">
      <c r="A11" s="277" t="s">
        <v>81</v>
      </c>
      <c r="B11" s="277" t="s">
        <v>82</v>
      </c>
      <c r="C11" s="297"/>
      <c r="D11" s="297"/>
      <c r="E11" s="297"/>
      <c r="F11" s="277" t="s">
        <v>83</v>
      </c>
      <c r="G11" s="277" t="s">
        <v>84</v>
      </c>
      <c r="H11" s="283" t="s">
        <v>85</v>
      </c>
      <c r="I11" s="284"/>
      <c r="J11" s="283" t="s">
        <v>86</v>
      </c>
      <c r="K11" s="284"/>
      <c r="L11" s="283" t="s">
        <v>87</v>
      </c>
      <c r="M11" s="284"/>
      <c r="N11" s="207"/>
      <c r="O11" s="137"/>
    </row>
    <row r="12" spans="1:15" x14ac:dyDescent="0.2">
      <c r="A12" s="277"/>
      <c r="B12" s="297"/>
      <c r="C12" s="297"/>
      <c r="D12" s="297"/>
      <c r="E12" s="297"/>
      <c r="F12" s="277"/>
      <c r="G12" s="277"/>
      <c r="H12" s="269" t="s">
        <v>88</v>
      </c>
      <c r="I12" s="269" t="s">
        <v>93</v>
      </c>
      <c r="J12" s="269" t="s">
        <v>88</v>
      </c>
      <c r="K12" s="269" t="s">
        <v>93</v>
      </c>
      <c r="L12" s="269" t="s">
        <v>88</v>
      </c>
      <c r="M12" s="276" t="s">
        <v>93</v>
      </c>
      <c r="N12" s="208"/>
    </row>
    <row r="13" spans="1:15" ht="6.75" customHeight="1" x14ac:dyDescent="0.2">
      <c r="A13" s="277"/>
      <c r="B13" s="297"/>
      <c r="C13" s="297"/>
      <c r="D13" s="297"/>
      <c r="E13" s="297"/>
      <c r="F13" s="277"/>
      <c r="G13" s="277"/>
      <c r="H13" s="269"/>
      <c r="I13" s="269"/>
      <c r="J13" s="269"/>
      <c r="K13" s="269"/>
      <c r="L13" s="269"/>
      <c r="M13" s="276"/>
      <c r="N13" s="208"/>
    </row>
    <row r="14" spans="1:15" s="130" customFormat="1" ht="15" x14ac:dyDescent="0.25">
      <c r="A14" s="139"/>
      <c r="B14" s="290" t="s">
        <v>144</v>
      </c>
      <c r="C14" s="291"/>
      <c r="D14" s="291"/>
      <c r="E14" s="292"/>
      <c r="F14" s="140"/>
      <c r="G14" s="139"/>
      <c r="H14" s="141"/>
      <c r="I14" s="139"/>
      <c r="J14" s="141"/>
      <c r="K14" s="155"/>
      <c r="L14" s="141"/>
      <c r="M14" s="155"/>
      <c r="N14"/>
      <c r="O14" s="133"/>
    </row>
    <row r="15" spans="1:15" ht="12.75" x14ac:dyDescent="0.2">
      <c r="A15" s="192">
        <v>1</v>
      </c>
      <c r="B15" s="296" t="str">
        <f>ORÇAMENTO!D21</f>
        <v>SERVIÇOS PRELIMINARES</v>
      </c>
      <c r="C15" s="296"/>
      <c r="D15" s="296"/>
      <c r="E15" s="296"/>
      <c r="F15" s="184">
        <f>IF(G15=0,"",G15/$G$22*100)</f>
        <v>6.2706182865510343</v>
      </c>
      <c r="G15" s="185">
        <f>ORÇAMENTO!H26</f>
        <v>52632.94</v>
      </c>
      <c r="H15" s="186">
        <f>G15*1</f>
        <v>52632.94</v>
      </c>
      <c r="I15" s="188">
        <f>H15/G15</f>
        <v>1</v>
      </c>
      <c r="J15" s="186"/>
      <c r="K15" s="187"/>
      <c r="L15" s="186"/>
      <c r="M15" s="153"/>
      <c r="N15" s="205"/>
      <c r="O15" s="142">
        <f>SUM(H15:L15)</f>
        <v>52633.94</v>
      </c>
    </row>
    <row r="16" spans="1:15" ht="12.75" x14ac:dyDescent="0.2">
      <c r="A16" s="192">
        <v>2</v>
      </c>
      <c r="B16" s="286" t="str">
        <f>ORÇAMENTO!D28</f>
        <v>MOVIMENTOS DE TERRA</v>
      </c>
      <c r="C16" s="286"/>
      <c r="D16" s="286"/>
      <c r="E16" s="286"/>
      <c r="F16" s="184">
        <f>IF(G16=0,"",G16/$G$22*100)</f>
        <v>2.7165593668094394</v>
      </c>
      <c r="G16" s="185">
        <f>ORÇAMENTO!H33</f>
        <v>22801.659999999996</v>
      </c>
      <c r="H16" s="186">
        <f>G16*0.5</f>
        <v>11400.829999999998</v>
      </c>
      <c r="I16" s="188">
        <f t="shared" ref="I16:I22" si="0">H16/G16</f>
        <v>0.5</v>
      </c>
      <c r="J16" s="186">
        <f>G16*0.5</f>
        <v>11400.829999999998</v>
      </c>
      <c r="K16" s="188">
        <f>J16/G16</f>
        <v>0.5</v>
      </c>
      <c r="L16" s="186"/>
      <c r="M16" s="154"/>
      <c r="N16" s="206"/>
      <c r="O16" s="142">
        <f>SUM(H16:L16)</f>
        <v>22802.659999999996</v>
      </c>
    </row>
    <row r="17" spans="1:15" ht="12.75" x14ac:dyDescent="0.2">
      <c r="A17" s="192">
        <v>3</v>
      </c>
      <c r="B17" s="286" t="str">
        <f>ORÇAMENTO!D35</f>
        <v>PAVIMENTAÇÃO ASFALTICA</v>
      </c>
      <c r="C17" s="286"/>
      <c r="D17" s="286"/>
      <c r="E17" s="286"/>
      <c r="F17" s="184">
        <f>IF(G17=0,"",G17/$G$22*100)</f>
        <v>71.7868867548612</v>
      </c>
      <c r="G17" s="185">
        <f>ORÇAMENTO!H46</f>
        <v>602549.02</v>
      </c>
      <c r="H17" s="186">
        <f>G17*0.3</f>
        <v>180764.70600000001</v>
      </c>
      <c r="I17" s="188">
        <f t="shared" si="0"/>
        <v>0.3</v>
      </c>
      <c r="J17" s="186">
        <f>G17*0.3</f>
        <v>180764.70600000001</v>
      </c>
      <c r="K17" s="188">
        <v>0.3</v>
      </c>
      <c r="L17" s="186">
        <f>G17*0.4</f>
        <v>241019.60800000001</v>
      </c>
      <c r="M17" s="154">
        <v>0.4</v>
      </c>
      <c r="N17" s="206"/>
      <c r="O17" s="142">
        <f>SUM(H17:L17)</f>
        <v>602549.62</v>
      </c>
    </row>
    <row r="18" spans="1:15" ht="15" x14ac:dyDescent="0.25">
      <c r="A18" s="192">
        <v>4</v>
      </c>
      <c r="B18" s="290" t="s">
        <v>148</v>
      </c>
      <c r="C18" s="291"/>
      <c r="D18" s="291"/>
      <c r="E18" s="292"/>
      <c r="F18" s="184"/>
      <c r="G18" s="185"/>
      <c r="H18" s="186"/>
      <c r="I18" s="188"/>
      <c r="J18" s="186"/>
      <c r="K18" s="188"/>
      <c r="L18" s="186"/>
      <c r="M18" s="154"/>
      <c r="N18" s="206"/>
      <c r="O18" s="142">
        <f t="shared" ref="O18:O22" si="1">SUM(H18:L18)</f>
        <v>0</v>
      </c>
    </row>
    <row r="19" spans="1:15" ht="12.75" x14ac:dyDescent="0.2">
      <c r="A19" s="192">
        <v>5</v>
      </c>
      <c r="B19" s="293" t="str">
        <f>ORÇAMENTO!D52</f>
        <v>SERVIÇOS PRELIMINARES</v>
      </c>
      <c r="C19" s="294"/>
      <c r="D19" s="294"/>
      <c r="E19" s="295"/>
      <c r="F19" s="184">
        <f>IF(G19=0,"",G19/$G$22*100)</f>
        <v>0.84368165833780162</v>
      </c>
      <c r="G19" s="185">
        <f>ORÇAMENTO!H54</f>
        <v>7081.51</v>
      </c>
      <c r="H19" s="186">
        <f>G19*1</f>
        <v>7081.51</v>
      </c>
      <c r="I19" s="188"/>
      <c r="J19" s="186"/>
      <c r="K19" s="188"/>
      <c r="L19" s="186"/>
      <c r="M19" s="154"/>
      <c r="N19" s="206"/>
      <c r="O19" s="142">
        <f t="shared" si="1"/>
        <v>7081.51</v>
      </c>
    </row>
    <row r="20" spans="1:15" ht="12.75" x14ac:dyDescent="0.2">
      <c r="A20" s="192">
        <v>6</v>
      </c>
      <c r="B20" s="293" t="str">
        <f>ORÇAMENTO!D56</f>
        <v>MOVIMENTOS DE TERRA</v>
      </c>
      <c r="C20" s="294"/>
      <c r="D20" s="294"/>
      <c r="E20" s="295"/>
      <c r="F20" s="184">
        <f>IF(G20=0,"",G20/$G$22*100)</f>
        <v>0.85068462915576215</v>
      </c>
      <c r="G20" s="185">
        <f>ORÇAMENTO!H61</f>
        <v>7140.29</v>
      </c>
      <c r="H20" s="186">
        <f>G20*0.5</f>
        <v>3570.145</v>
      </c>
      <c r="I20" s="188">
        <v>0.5</v>
      </c>
      <c r="J20" s="186">
        <f>G20*0.5</f>
        <v>3570.145</v>
      </c>
      <c r="K20" s="188">
        <v>0.5</v>
      </c>
      <c r="L20" s="186"/>
      <c r="M20" s="154"/>
      <c r="N20" s="206"/>
      <c r="O20" s="142">
        <f t="shared" si="1"/>
        <v>7141.29</v>
      </c>
    </row>
    <row r="21" spans="1:15" ht="12.75" x14ac:dyDescent="0.2">
      <c r="A21" s="192">
        <v>7</v>
      </c>
      <c r="B21" s="293" t="str">
        <f>ORÇAMENTO!D63</f>
        <v>PAVIMENTAÇÃO ASFALTICA</v>
      </c>
      <c r="C21" s="294"/>
      <c r="D21" s="294"/>
      <c r="E21" s="295"/>
      <c r="F21" s="184">
        <f>IF(G21=0,"",G21/$G$22*100)</f>
        <v>17.531569304284751</v>
      </c>
      <c r="G21" s="185">
        <f>ORÇAMENTO!H72</f>
        <v>147152.63999999998</v>
      </c>
      <c r="H21" s="186"/>
      <c r="I21" s="188"/>
      <c r="J21" s="186">
        <f>G21*0.5</f>
        <v>73576.319999999992</v>
      </c>
      <c r="K21" s="188">
        <v>0.5</v>
      </c>
      <c r="L21" s="186">
        <f>G21*0.5</f>
        <v>73576.319999999992</v>
      </c>
      <c r="M21" s="154">
        <v>0.5</v>
      </c>
      <c r="N21" s="206"/>
      <c r="O21" s="142">
        <f t="shared" si="1"/>
        <v>147153.13999999998</v>
      </c>
    </row>
    <row r="22" spans="1:15" s="143" customFormat="1" ht="12.75" x14ac:dyDescent="0.2">
      <c r="A22" s="287" t="s">
        <v>89</v>
      </c>
      <c r="B22" s="287"/>
      <c r="C22" s="287"/>
      <c r="D22" s="287"/>
      <c r="E22" s="287"/>
      <c r="F22" s="219">
        <f>SUM(F15:F21)</f>
        <v>100</v>
      </c>
      <c r="G22" s="189">
        <f>SUM(G15:G21)</f>
        <v>839358.06</v>
      </c>
      <c r="H22" s="189">
        <f>SUM(H15:H21)</f>
        <v>255450.13100000002</v>
      </c>
      <c r="I22" s="209">
        <f t="shared" si="0"/>
        <v>0.30433987969329801</v>
      </c>
      <c r="J22" s="189">
        <f>SUM(J15:J21)</f>
        <v>269312.00099999999</v>
      </c>
      <c r="K22" s="209">
        <f>J22/G22</f>
        <v>0.32085472676583338</v>
      </c>
      <c r="L22" s="189">
        <f>SUM(L15:L21)</f>
        <v>314595.92800000001</v>
      </c>
      <c r="M22" s="210">
        <f>L22/G22</f>
        <v>0.37480539354086861</v>
      </c>
      <c r="N22" s="206"/>
      <c r="O22" s="142">
        <f t="shared" si="1"/>
        <v>839358.68519460643</v>
      </c>
    </row>
    <row r="23" spans="1:15" s="143" customFormat="1" ht="12.75" x14ac:dyDescent="0.2">
      <c r="A23" s="288" t="s">
        <v>90</v>
      </c>
      <c r="B23" s="288"/>
      <c r="C23" s="288"/>
      <c r="D23" s="288"/>
      <c r="E23" s="288"/>
      <c r="F23" s="219">
        <f>F22</f>
        <v>100</v>
      </c>
      <c r="G23" s="190"/>
      <c r="H23" s="190"/>
      <c r="I23" s="191">
        <f>I22</f>
        <v>0.30433987969329801</v>
      </c>
      <c r="J23" s="189">
        <f>SUM(J22,H22)</f>
        <v>524762.13199999998</v>
      </c>
      <c r="K23" s="209">
        <f>I23+K22</f>
        <v>0.62519460645913139</v>
      </c>
      <c r="L23" s="189">
        <f>L22+J23</f>
        <v>839358.06</v>
      </c>
      <c r="M23" s="210">
        <f>K23+M22</f>
        <v>1</v>
      </c>
      <c r="N23" s="206"/>
      <c r="O23" s="144">
        <f>SUM(O15:O22)</f>
        <v>1678720.8451946066</v>
      </c>
    </row>
    <row r="28" spans="1:15" ht="12.75" x14ac:dyDescent="0.2">
      <c r="A28" s="289" t="str">
        <f>ORÇAMENTO!D80</f>
        <v>Fernandópolis, 20 de abril de 2023</v>
      </c>
      <c r="B28" s="289"/>
      <c r="C28" s="289"/>
      <c r="D28" s="289"/>
      <c r="E28" s="289"/>
    </row>
    <row r="29" spans="1:15" ht="12.75" x14ac:dyDescent="0.2">
      <c r="A29" s="285" t="s">
        <v>91</v>
      </c>
      <c r="B29" s="285"/>
      <c r="C29" s="285"/>
      <c r="D29" s="285"/>
      <c r="E29" s="285"/>
    </row>
    <row r="30" spans="1:15" x14ac:dyDescent="0.2">
      <c r="A30" s="145"/>
      <c r="B30" s="145"/>
      <c r="C30" s="146"/>
      <c r="D30" s="146"/>
      <c r="E30" s="146"/>
    </row>
    <row r="31" spans="1:15" x14ac:dyDescent="0.2">
      <c r="A31" s="145"/>
      <c r="B31" s="145"/>
      <c r="C31" s="146"/>
      <c r="D31" s="146"/>
      <c r="E31" s="146"/>
    </row>
    <row r="32" spans="1:15" x14ac:dyDescent="0.2">
      <c r="A32" s="145"/>
      <c r="B32" s="145"/>
      <c r="C32" s="146"/>
      <c r="D32" s="146"/>
      <c r="E32" s="146"/>
    </row>
    <row r="33" spans="1:14" x14ac:dyDescent="0.2">
      <c r="A33" s="145"/>
      <c r="B33" s="145"/>
      <c r="C33" s="146"/>
      <c r="D33" s="146"/>
      <c r="E33" s="146"/>
    </row>
    <row r="34" spans="1:14" ht="15" x14ac:dyDescent="0.25">
      <c r="A34" s="145"/>
      <c r="B34" s="145"/>
      <c r="C34" s="146"/>
      <c r="D34" s="146"/>
      <c r="E34" s="146"/>
      <c r="F34" s="152"/>
      <c r="G34" s="152"/>
      <c r="H34" s="152"/>
      <c r="I34" s="152"/>
      <c r="J34" s="152"/>
      <c r="K34" s="152"/>
      <c r="L34" s="152"/>
      <c r="M34" s="152"/>
      <c r="N34" s="152"/>
    </row>
    <row r="35" spans="1:14" x14ac:dyDescent="0.2">
      <c r="A35" s="145"/>
      <c r="B35" s="145"/>
      <c r="C35" s="146"/>
      <c r="D35" s="146"/>
      <c r="E35" s="146"/>
      <c r="F35" s="150"/>
      <c r="G35" s="150"/>
      <c r="H35" s="150"/>
      <c r="I35" s="150"/>
      <c r="J35" s="150"/>
      <c r="K35" s="150"/>
      <c r="L35" s="150"/>
      <c r="M35" s="150"/>
      <c r="N35" s="150"/>
    </row>
    <row r="36" spans="1:14" x14ac:dyDescent="0.2">
      <c r="A36" s="145"/>
      <c r="B36" s="145"/>
      <c r="C36" s="146"/>
      <c r="D36" s="146"/>
      <c r="E36" s="146"/>
      <c r="F36" s="149"/>
      <c r="G36" s="149"/>
      <c r="H36" s="149"/>
      <c r="I36" s="147"/>
      <c r="J36" s="149"/>
      <c r="K36" s="149"/>
      <c r="L36" s="149"/>
      <c r="M36" s="148"/>
      <c r="N36" s="148"/>
    </row>
    <row r="37" spans="1:14" x14ac:dyDescent="0.2">
      <c r="H37" s="149"/>
      <c r="I37" s="149"/>
      <c r="J37" s="149"/>
      <c r="K37" s="148"/>
      <c r="L37" s="148"/>
      <c r="M37" s="148"/>
      <c r="N37" s="148"/>
    </row>
    <row r="38" spans="1:14" x14ac:dyDescent="0.2">
      <c r="H38" s="149"/>
      <c r="I38" s="149"/>
      <c r="J38" s="149"/>
      <c r="K38" s="148"/>
      <c r="L38" s="148"/>
      <c r="M38" s="148"/>
      <c r="N38" s="148"/>
    </row>
    <row r="39" spans="1:14" x14ac:dyDescent="0.2">
      <c r="H39" s="149"/>
      <c r="I39" s="149"/>
      <c r="J39" s="149"/>
      <c r="K39" s="148"/>
      <c r="L39" s="148"/>
      <c r="M39" s="148"/>
      <c r="N39" s="148"/>
    </row>
    <row r="40" spans="1:14" ht="15" x14ac:dyDescent="0.25">
      <c r="F40" s="152"/>
      <c r="G40" s="152"/>
      <c r="H40" s="152"/>
      <c r="I40" s="152"/>
      <c r="J40" s="152"/>
      <c r="K40" s="152"/>
      <c r="L40" s="148"/>
      <c r="M40" s="148"/>
      <c r="N40" s="148"/>
    </row>
    <row r="41" spans="1:14" x14ac:dyDescent="0.2">
      <c r="F41" s="150"/>
      <c r="G41" s="150"/>
      <c r="H41" s="150"/>
      <c r="I41" s="150"/>
      <c r="J41" s="150"/>
      <c r="K41" s="151"/>
      <c r="L41" s="148"/>
      <c r="M41" s="148"/>
      <c r="N41" s="148"/>
    </row>
  </sheetData>
  <mergeCells count="31">
    <mergeCell ref="B14:E14"/>
    <mergeCell ref="B15:E15"/>
    <mergeCell ref="A11:A13"/>
    <mergeCell ref="B11:E13"/>
    <mergeCell ref="F11:F13"/>
    <mergeCell ref="A29:E29"/>
    <mergeCell ref="B16:E16"/>
    <mergeCell ref="A22:E22"/>
    <mergeCell ref="A23:E23"/>
    <mergeCell ref="A28:E28"/>
    <mergeCell ref="B17:E17"/>
    <mergeCell ref="B18:E18"/>
    <mergeCell ref="B19:E19"/>
    <mergeCell ref="B20:E20"/>
    <mergeCell ref="B21:E21"/>
    <mergeCell ref="A9:F9"/>
    <mergeCell ref="J12:J13"/>
    <mergeCell ref="A5:M5"/>
    <mergeCell ref="A6:M6"/>
    <mergeCell ref="I12:I13"/>
    <mergeCell ref="M12:M13"/>
    <mergeCell ref="L12:L13"/>
    <mergeCell ref="K12:K13"/>
    <mergeCell ref="G11:G13"/>
    <mergeCell ref="H12:H13"/>
    <mergeCell ref="G8:M8"/>
    <mergeCell ref="G9:M9"/>
    <mergeCell ref="A8:F8"/>
    <mergeCell ref="H11:I11"/>
    <mergeCell ref="J11:K11"/>
    <mergeCell ref="L11:M11"/>
  </mergeCells>
  <pageMargins left="0.78740157480314965" right="0.39370078740157483" top="0.78740157480314965" bottom="0.78740157480314965" header="0.31496062992125984" footer="0.31496062992125984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ORÇAMENTO</vt:lpstr>
      <vt:lpstr>Planilha2</vt:lpstr>
      <vt:lpstr>MEM DE CALC</vt:lpstr>
      <vt:lpstr>Cronograma</vt:lpstr>
      <vt:lpstr>Cronograma!Area_de_impressao</vt:lpstr>
      <vt:lpstr>'MEM DE CALC'!Area_de_impressao</vt:lpstr>
      <vt:lpstr>ORÇAMENTO!Area_de_impressao</vt:lpstr>
      <vt:lpstr>'MEM DE CALC'!Titulos_de_impressao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cp:lastPrinted>2023-04-24T12:33:40Z</cp:lastPrinted>
  <dcterms:created xsi:type="dcterms:W3CDTF">2015-06-05T18:19:34Z</dcterms:created>
  <dcterms:modified xsi:type="dcterms:W3CDTF">2023-05-25T18:44:27Z</dcterms:modified>
</cp:coreProperties>
</file>